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35" windowWidth="15300" windowHeight="4020" tabRatio="912"/>
  </bookViews>
  <sheets>
    <sheet name="План.показ. ИПР2 " sheetId="10" r:id="rId1"/>
  </sheets>
  <calcPr calcId="145621"/>
</workbook>
</file>

<file path=xl/calcChain.xml><?xml version="1.0" encoding="utf-8"?>
<calcChain xmlns="http://schemas.openxmlformats.org/spreadsheetml/2006/main">
  <c r="BU90" i="10" l="1"/>
  <c r="BS90" i="10"/>
  <c r="BR90" i="10"/>
  <c r="BQ90" i="10"/>
  <c r="BO90" i="10"/>
  <c r="BU91" i="10"/>
  <c r="BS91" i="10"/>
  <c r="BR91" i="10"/>
  <c r="BQ91" i="10"/>
  <c r="BO91" i="10"/>
  <c r="BU92" i="10"/>
  <c r="BS92" i="10"/>
  <c r="BR92" i="10"/>
  <c r="BQ92" i="10"/>
  <c r="BO92" i="10"/>
  <c r="BU94" i="10"/>
  <c r="BS94" i="10"/>
  <c r="BR94" i="10"/>
  <c r="BQ94" i="10"/>
  <c r="BO94" i="10"/>
  <c r="BU98" i="10"/>
  <c r="BS98" i="10"/>
  <c r="BR98" i="10"/>
  <c r="BQ98" i="10"/>
  <c r="BO98" i="10"/>
  <c r="BR97" i="10"/>
  <c r="BS97" i="10"/>
  <c r="BU97" i="10"/>
  <c r="BQ97" i="10"/>
  <c r="BO97" i="10"/>
  <c r="BU74" i="10"/>
  <c r="BS74" i="10"/>
  <c r="BR74" i="10"/>
  <c r="BQ74" i="10"/>
  <c r="BO74" i="10"/>
  <c r="BU73" i="10"/>
  <c r="BS73" i="10"/>
  <c r="BR73" i="10"/>
  <c r="BQ73" i="10"/>
  <c r="BO73" i="10"/>
  <c r="BU70" i="10"/>
  <c r="BS70" i="10"/>
  <c r="BR70" i="10"/>
  <c r="BQ70" i="10"/>
  <c r="BO70" i="10"/>
  <c r="BU68" i="10"/>
  <c r="BS68" i="10"/>
  <c r="BR68" i="10"/>
  <c r="BQ68" i="10"/>
  <c r="BO68" i="10"/>
  <c r="BU67" i="10"/>
  <c r="BS67" i="10"/>
  <c r="BR67" i="10"/>
  <c r="BQ67" i="10"/>
  <c r="BO67" i="10"/>
  <c r="BU66" i="10"/>
  <c r="BS66" i="10"/>
  <c r="BR66" i="10"/>
  <c r="BQ66" i="10"/>
  <c r="BO66" i="10"/>
  <c r="BU65" i="10"/>
  <c r="BS65" i="10"/>
  <c r="BR65" i="10"/>
  <c r="BQ65" i="10"/>
  <c r="BO65" i="10"/>
  <c r="BU64" i="10"/>
  <c r="BS64" i="10"/>
  <c r="BR64" i="10"/>
  <c r="BQ64" i="10"/>
  <c r="BO64" i="10"/>
  <c r="BU63" i="10"/>
  <c r="BS63" i="10"/>
  <c r="BR63" i="10"/>
  <c r="BQ63" i="10"/>
  <c r="BO63" i="10"/>
  <c r="BU62" i="10"/>
  <c r="BS62" i="10"/>
  <c r="BR62" i="10"/>
  <c r="BQ62" i="10"/>
  <c r="BO62" i="10"/>
  <c r="BU61" i="10"/>
  <c r="BS61" i="10"/>
  <c r="BR61" i="10"/>
  <c r="BQ61" i="10"/>
  <c r="BO61" i="10"/>
  <c r="BU60" i="10"/>
  <c r="BS60" i="10"/>
  <c r="BR60" i="10"/>
  <c r="BQ60" i="10"/>
  <c r="BO60" i="10"/>
  <c r="BU59" i="10"/>
  <c r="BS59" i="10"/>
  <c r="BR59" i="10"/>
  <c r="BQ59" i="10"/>
  <c r="BO59" i="10"/>
  <c r="BU58" i="10"/>
  <c r="BS58" i="10"/>
  <c r="BR58" i="10"/>
  <c r="BQ58" i="10"/>
  <c r="BO58" i="10"/>
  <c r="BU57" i="10"/>
  <c r="BS57" i="10"/>
  <c r="BR57" i="10"/>
  <c r="BQ57" i="10"/>
  <c r="BO57" i="10"/>
  <c r="BU56" i="10"/>
  <c r="BS56" i="10"/>
  <c r="BR56" i="10"/>
  <c r="BQ56" i="10"/>
  <c r="BO56" i="10"/>
  <c r="BU55" i="10"/>
  <c r="BS55" i="10"/>
  <c r="BR55" i="10"/>
  <c r="BQ55" i="10"/>
  <c r="BO55" i="10"/>
  <c r="BU54" i="10"/>
  <c r="BS54" i="10"/>
  <c r="BR54" i="10"/>
  <c r="BQ54" i="10"/>
  <c r="BO54" i="10"/>
  <c r="BU53" i="10"/>
  <c r="BS53" i="10"/>
  <c r="BR53" i="10"/>
  <c r="BQ53" i="10"/>
  <c r="BO53" i="10"/>
  <c r="BU52" i="10"/>
  <c r="BR52" i="10"/>
  <c r="BO52" i="10"/>
  <c r="BU51" i="10"/>
  <c r="BR51" i="10"/>
  <c r="BO51" i="10"/>
  <c r="BU50" i="10"/>
  <c r="BS50" i="10"/>
  <c r="BR50" i="10"/>
  <c r="BQ50" i="10"/>
  <c r="BO50" i="10"/>
  <c r="BS49" i="10"/>
  <c r="BR49" i="10"/>
  <c r="BQ49" i="10"/>
  <c r="BO49" i="10"/>
  <c r="BU49" i="10"/>
  <c r="BU46" i="10"/>
  <c r="BS46" i="10"/>
  <c r="BR46" i="10"/>
  <c r="BQ46" i="10"/>
  <c r="BU45" i="10"/>
  <c r="BS45" i="10"/>
  <c r="BR45" i="10"/>
  <c r="BQ45" i="10"/>
  <c r="BU44" i="10"/>
  <c r="BS44" i="10"/>
  <c r="BR44" i="10"/>
  <c r="BQ44" i="10"/>
  <c r="BU43" i="10"/>
  <c r="BS43" i="10"/>
  <c r="BR43" i="10"/>
  <c r="BQ43" i="10"/>
  <c r="BU42" i="10"/>
  <c r="BS42" i="10"/>
  <c r="BR42" i="10"/>
  <c r="BQ42" i="10"/>
  <c r="BU41" i="10"/>
  <c r="BS41" i="10"/>
  <c r="BR41" i="10"/>
  <c r="BQ41" i="10"/>
  <c r="BU40" i="10"/>
  <c r="BS40" i="10"/>
  <c r="BR40" i="10"/>
  <c r="BQ40" i="10"/>
  <c r="BO46" i="10"/>
  <c r="BO45" i="10"/>
  <c r="BO44" i="10"/>
  <c r="BO43" i="10"/>
  <c r="BO42" i="10"/>
  <c r="BO41" i="10"/>
  <c r="BO40" i="10"/>
  <c r="BG96" i="10"/>
  <c r="BE96" i="10"/>
  <c r="BD96" i="10"/>
  <c r="BC96" i="10"/>
  <c r="BA96" i="10"/>
  <c r="BG93" i="10"/>
  <c r="BE93" i="10"/>
  <c r="BD93" i="10"/>
  <c r="BC93" i="10"/>
  <c r="BA93" i="10"/>
  <c r="BG89" i="10"/>
  <c r="BG88" i="10" s="1"/>
  <c r="BE89" i="10"/>
  <c r="BD89" i="10"/>
  <c r="BD88" i="10" s="1"/>
  <c r="BC89" i="10"/>
  <c r="BA89" i="10"/>
  <c r="BA88" i="10" s="1"/>
  <c r="BE88" i="10"/>
  <c r="BC88" i="10"/>
  <c r="BG85" i="10"/>
  <c r="BE85" i="10"/>
  <c r="BD85" i="10"/>
  <c r="BC85" i="10"/>
  <c r="BA85" i="10"/>
  <c r="BG82" i="10"/>
  <c r="BE82" i="10"/>
  <c r="BD82" i="10"/>
  <c r="BC82" i="10"/>
  <c r="BA82" i="10"/>
  <c r="BG72" i="10"/>
  <c r="BG71" i="10" s="1"/>
  <c r="BE72" i="10"/>
  <c r="BD72" i="10"/>
  <c r="BD71" i="10" s="1"/>
  <c r="BC72" i="10"/>
  <c r="BA72" i="10"/>
  <c r="BA71" i="10" s="1"/>
  <c r="BE71" i="10"/>
  <c r="BC71" i="10"/>
  <c r="BG69" i="10"/>
  <c r="BE69" i="10"/>
  <c r="BD69" i="10"/>
  <c r="BC69" i="10"/>
  <c r="BA69" i="10"/>
  <c r="BG52" i="10"/>
  <c r="BE52" i="10"/>
  <c r="BE51" i="10" s="1"/>
  <c r="BS51" i="10" s="1"/>
  <c r="BD52" i="10"/>
  <c r="BC52" i="10"/>
  <c r="BC51" i="10" s="1"/>
  <c r="BA52" i="10"/>
  <c r="BA51" i="10" s="1"/>
  <c r="BG51" i="10"/>
  <c r="BD51" i="10"/>
  <c r="BG48" i="10"/>
  <c r="BE48" i="10"/>
  <c r="BD48" i="10"/>
  <c r="BC48" i="10"/>
  <c r="BA48" i="10"/>
  <c r="BG39" i="10"/>
  <c r="BE39" i="10"/>
  <c r="BD39" i="10"/>
  <c r="BD38" i="10" s="1"/>
  <c r="BD37" i="10" s="1"/>
  <c r="BD19" i="10" s="1"/>
  <c r="BC39" i="10"/>
  <c r="BA39" i="10"/>
  <c r="BA38" i="10" s="1"/>
  <c r="BE38" i="10"/>
  <c r="BC38" i="10"/>
  <c r="AS96" i="10"/>
  <c r="AQ96" i="10"/>
  <c r="AP96" i="10"/>
  <c r="AO96" i="10"/>
  <c r="AM96" i="10"/>
  <c r="AS93" i="10"/>
  <c r="AQ93" i="10"/>
  <c r="AP93" i="10"/>
  <c r="AO93" i="10"/>
  <c r="AM93" i="10"/>
  <c r="AS89" i="10"/>
  <c r="AQ89" i="10"/>
  <c r="AQ88" i="10" s="1"/>
  <c r="AP89" i="10"/>
  <c r="AO89" i="10"/>
  <c r="AO88" i="10" s="1"/>
  <c r="AM89" i="10"/>
  <c r="AM88" i="10" s="1"/>
  <c r="AS88" i="10"/>
  <c r="AP88" i="10"/>
  <c r="AS85" i="10"/>
  <c r="AQ85" i="10"/>
  <c r="AP85" i="10"/>
  <c r="AO85" i="10"/>
  <c r="AM85" i="10"/>
  <c r="AS82" i="10"/>
  <c r="AQ82" i="10"/>
  <c r="AP82" i="10"/>
  <c r="AO82" i="10"/>
  <c r="AM82" i="10"/>
  <c r="AS72" i="10"/>
  <c r="AQ72" i="10"/>
  <c r="AQ71" i="10" s="1"/>
  <c r="AP72" i="10"/>
  <c r="AO72" i="10"/>
  <c r="AO71" i="10" s="1"/>
  <c r="AM72" i="10"/>
  <c r="AS71" i="10"/>
  <c r="AP71" i="10"/>
  <c r="AM71" i="10"/>
  <c r="AS69" i="10"/>
  <c r="AQ69" i="10"/>
  <c r="AP69" i="10"/>
  <c r="AO69" i="10"/>
  <c r="AM69" i="10"/>
  <c r="AS52" i="10"/>
  <c r="AQ52" i="10"/>
  <c r="AP52" i="10"/>
  <c r="AP51" i="10" s="1"/>
  <c r="AO52" i="10"/>
  <c r="AO51" i="10" s="1"/>
  <c r="AM52" i="10"/>
  <c r="AM51" i="10" s="1"/>
  <c r="AS51" i="10"/>
  <c r="AQ51" i="10"/>
  <c r="AS48" i="10"/>
  <c r="AQ48" i="10"/>
  <c r="AP48" i="10"/>
  <c r="AO48" i="10"/>
  <c r="AS39" i="10"/>
  <c r="AS38" i="10" s="1"/>
  <c r="AS37" i="10" s="1"/>
  <c r="AS19" i="10" s="1"/>
  <c r="AQ39" i="10"/>
  <c r="AP39" i="10"/>
  <c r="AP38" i="10" s="1"/>
  <c r="AO39" i="10"/>
  <c r="AM39" i="10"/>
  <c r="AQ38" i="10"/>
  <c r="AQ37" i="10" s="1"/>
  <c r="AQ19" i="10" s="1"/>
  <c r="AM38" i="10"/>
  <c r="AM37" i="10" s="1"/>
  <c r="AE96" i="10"/>
  <c r="AC96" i="10"/>
  <c r="AB96" i="10"/>
  <c r="AA96" i="10"/>
  <c r="Y96" i="10"/>
  <c r="AE93" i="10"/>
  <c r="AC93" i="10"/>
  <c r="AB93" i="10"/>
  <c r="AA93" i="10"/>
  <c r="Y93" i="10"/>
  <c r="AE89" i="10"/>
  <c r="AE88" i="10" s="1"/>
  <c r="AC89" i="10"/>
  <c r="AB89" i="10"/>
  <c r="AB88" i="10" s="1"/>
  <c r="AA89" i="10"/>
  <c r="Y89" i="10"/>
  <c r="Y88" i="10" s="1"/>
  <c r="AC88" i="10"/>
  <c r="AA88" i="10"/>
  <c r="AA19" i="10" s="1"/>
  <c r="AE85" i="10"/>
  <c r="AC85" i="10"/>
  <c r="AB85" i="10"/>
  <c r="AA85" i="10"/>
  <c r="Y85" i="10"/>
  <c r="AE82" i="10"/>
  <c r="AC82" i="10"/>
  <c r="AB82" i="10"/>
  <c r="AA82" i="10"/>
  <c r="Y82" i="10"/>
  <c r="AE72" i="10"/>
  <c r="AE71" i="10" s="1"/>
  <c r="AE37" i="10" s="1"/>
  <c r="AE19" i="10" s="1"/>
  <c r="AC72" i="10"/>
  <c r="AB72" i="10"/>
  <c r="AB71" i="10" s="1"/>
  <c r="AB37" i="10" s="1"/>
  <c r="AB19" i="10" s="1"/>
  <c r="AA72" i="10"/>
  <c r="Y72" i="10"/>
  <c r="Y71" i="10" s="1"/>
  <c r="AC71" i="10"/>
  <c r="AA71" i="10"/>
  <c r="AE69" i="10"/>
  <c r="AC69" i="10"/>
  <c r="AB69" i="10"/>
  <c r="AA69" i="10"/>
  <c r="Y69" i="10"/>
  <c r="AE52" i="10"/>
  <c r="AC52" i="10"/>
  <c r="AB52" i="10"/>
  <c r="AA52" i="10"/>
  <c r="Y52" i="10"/>
  <c r="Y51" i="10" s="1"/>
  <c r="AE51" i="10"/>
  <c r="AC51" i="10"/>
  <c r="AB51" i="10"/>
  <c r="AA51" i="10"/>
  <c r="AE48" i="10"/>
  <c r="AC48" i="10"/>
  <c r="AB48" i="10"/>
  <c r="AA48" i="10"/>
  <c r="Y48" i="10"/>
  <c r="AE39" i="10"/>
  <c r="AC39" i="10"/>
  <c r="AB39" i="10"/>
  <c r="AA39" i="10"/>
  <c r="Y39" i="10"/>
  <c r="AE38" i="10"/>
  <c r="AC38" i="10"/>
  <c r="AB38" i="10"/>
  <c r="AA38" i="10"/>
  <c r="AC37" i="10"/>
  <c r="AA37" i="10"/>
  <c r="AC19" i="10"/>
  <c r="X96" i="10"/>
  <c r="V96" i="10"/>
  <c r="U96" i="10"/>
  <c r="T96" i="10"/>
  <c r="R96" i="10"/>
  <c r="X93" i="10"/>
  <c r="V93" i="10"/>
  <c r="U93" i="10"/>
  <c r="T93" i="10"/>
  <c r="R93" i="10"/>
  <c r="X89" i="10"/>
  <c r="X88" i="10" s="1"/>
  <c r="V89" i="10"/>
  <c r="U89" i="10"/>
  <c r="U88" i="10" s="1"/>
  <c r="T89" i="10"/>
  <c r="R89" i="10"/>
  <c r="R88" i="10" s="1"/>
  <c r="V88" i="10"/>
  <c r="T88" i="10"/>
  <c r="X85" i="10"/>
  <c r="V85" i="10"/>
  <c r="U85" i="10"/>
  <c r="T85" i="10"/>
  <c r="R85" i="10"/>
  <c r="X82" i="10"/>
  <c r="V82" i="10"/>
  <c r="U82" i="10"/>
  <c r="T82" i="10"/>
  <c r="R82" i="10"/>
  <c r="X72" i="10"/>
  <c r="X71" i="10" s="1"/>
  <c r="V72" i="10"/>
  <c r="U72" i="10"/>
  <c r="U71" i="10" s="1"/>
  <c r="T72" i="10"/>
  <c r="R72" i="10"/>
  <c r="R71" i="10" s="1"/>
  <c r="V71" i="10"/>
  <c r="T71" i="10"/>
  <c r="X69" i="10"/>
  <c r="V69" i="10"/>
  <c r="U69" i="10"/>
  <c r="T69" i="10"/>
  <c r="R69" i="10"/>
  <c r="X52" i="10"/>
  <c r="V52" i="10"/>
  <c r="V51" i="10" s="1"/>
  <c r="U52" i="10"/>
  <c r="T52" i="10"/>
  <c r="T51" i="10" s="1"/>
  <c r="R52" i="10"/>
  <c r="X51" i="10"/>
  <c r="U51" i="10"/>
  <c r="X48" i="10"/>
  <c r="V48" i="10"/>
  <c r="U48" i="10"/>
  <c r="T48" i="10"/>
  <c r="R48" i="10"/>
  <c r="X39" i="10"/>
  <c r="V39" i="10"/>
  <c r="U39" i="10"/>
  <c r="T39" i="10"/>
  <c r="T38" i="10" s="1"/>
  <c r="T37" i="10" s="1"/>
  <c r="T19" i="10" s="1"/>
  <c r="R39" i="10"/>
  <c r="X38" i="10"/>
  <c r="U38" i="10"/>
  <c r="AJ96" i="10"/>
  <c r="AI96" i="10"/>
  <c r="AH96" i="10"/>
  <c r="AF96" i="10"/>
  <c r="AJ93" i="10"/>
  <c r="AI93" i="10"/>
  <c r="AH93" i="10"/>
  <c r="AF93" i="10"/>
  <c r="AJ89" i="10"/>
  <c r="AI89" i="10"/>
  <c r="AH89" i="10"/>
  <c r="AF89" i="10"/>
  <c r="AJ88" i="10"/>
  <c r="AI88" i="10"/>
  <c r="AH88" i="10"/>
  <c r="AF88" i="10"/>
  <c r="AJ85" i="10"/>
  <c r="AI85" i="10"/>
  <c r="AH85" i="10"/>
  <c r="AF85" i="10"/>
  <c r="AJ82" i="10"/>
  <c r="AI82" i="10"/>
  <c r="AH82" i="10"/>
  <c r="AF82" i="10"/>
  <c r="AJ72" i="10"/>
  <c r="AI72" i="10"/>
  <c r="AH72" i="10"/>
  <c r="AF72" i="10"/>
  <c r="AJ71" i="10"/>
  <c r="AI71" i="10"/>
  <c r="AH71" i="10"/>
  <c r="AF71" i="10"/>
  <c r="AJ69" i="10"/>
  <c r="AI69" i="10"/>
  <c r="AH69" i="10"/>
  <c r="AF69" i="10"/>
  <c r="AJ52" i="10"/>
  <c r="AI52" i="10"/>
  <c r="AH52" i="10"/>
  <c r="AF52" i="10"/>
  <c r="AJ51" i="10"/>
  <c r="AI51" i="10"/>
  <c r="AH51" i="10"/>
  <c r="AF51" i="10"/>
  <c r="AJ48" i="10"/>
  <c r="AI48" i="10"/>
  <c r="AH48" i="10"/>
  <c r="AF48" i="10"/>
  <c r="AJ39" i="10"/>
  <c r="AI39" i="10"/>
  <c r="AH39" i="10"/>
  <c r="AF39" i="10"/>
  <c r="AJ38" i="10"/>
  <c r="AI38" i="10"/>
  <c r="AH38" i="10"/>
  <c r="AF38" i="10"/>
  <c r="AF37" i="10" s="1"/>
  <c r="AF19" i="10" s="1"/>
  <c r="AJ37" i="10"/>
  <c r="AI37" i="10"/>
  <c r="AH37" i="10"/>
  <c r="AJ19" i="10"/>
  <c r="AI19" i="10"/>
  <c r="AH19" i="10"/>
  <c r="AZ96" i="10"/>
  <c r="AX96" i="10"/>
  <c r="AW96" i="10"/>
  <c r="AV96" i="10"/>
  <c r="AT96" i="10"/>
  <c r="AZ93" i="10"/>
  <c r="AX93" i="10"/>
  <c r="AW93" i="10"/>
  <c r="AV93" i="10"/>
  <c r="AT93" i="10"/>
  <c r="AZ89" i="10"/>
  <c r="AZ88" i="10" s="1"/>
  <c r="AX89" i="10"/>
  <c r="AW89" i="10"/>
  <c r="AW88" i="10" s="1"/>
  <c r="AV89" i="10"/>
  <c r="AT89" i="10"/>
  <c r="AT88" i="10" s="1"/>
  <c r="AX88" i="10"/>
  <c r="AV88" i="10"/>
  <c r="AZ85" i="10"/>
  <c r="AX85" i="10"/>
  <c r="AW85" i="10"/>
  <c r="AV85" i="10"/>
  <c r="AT85" i="10"/>
  <c r="AZ82" i="10"/>
  <c r="AX82" i="10"/>
  <c r="AW82" i="10"/>
  <c r="AV82" i="10"/>
  <c r="AT82" i="10"/>
  <c r="AZ72" i="10"/>
  <c r="AZ71" i="10" s="1"/>
  <c r="AX72" i="10"/>
  <c r="AW72" i="10"/>
  <c r="AW71" i="10" s="1"/>
  <c r="AV72" i="10"/>
  <c r="AV71" i="10" s="1"/>
  <c r="AT72" i="10"/>
  <c r="AT71" i="10" s="1"/>
  <c r="AX71" i="10"/>
  <c r="AZ69" i="10"/>
  <c r="AX69" i="10"/>
  <c r="AW69" i="10"/>
  <c r="AV69" i="10"/>
  <c r="AT69" i="10"/>
  <c r="AZ52" i="10"/>
  <c r="AX52" i="10"/>
  <c r="AX51" i="10" s="1"/>
  <c r="AW52" i="10"/>
  <c r="AV52" i="10"/>
  <c r="AV51" i="10" s="1"/>
  <c r="AT52" i="10"/>
  <c r="AZ51" i="10"/>
  <c r="AW51" i="10"/>
  <c r="AZ48" i="10"/>
  <c r="AX48" i="10"/>
  <c r="AW48" i="10"/>
  <c r="AV48" i="10"/>
  <c r="AT48" i="10"/>
  <c r="AZ39" i="10"/>
  <c r="AX39" i="10"/>
  <c r="AW39" i="10"/>
  <c r="AV39" i="10"/>
  <c r="AV38" i="10" s="1"/>
  <c r="AT39" i="10"/>
  <c r="AT38" i="10" s="1"/>
  <c r="AZ38" i="10"/>
  <c r="AZ37" i="10" s="1"/>
  <c r="AZ19" i="10" s="1"/>
  <c r="AW38" i="10"/>
  <c r="AW37" i="10" s="1"/>
  <c r="AW19" i="10" s="1"/>
  <c r="BS52" i="10" l="1"/>
  <c r="BG38" i="10"/>
  <c r="BG37" i="10" s="1"/>
  <c r="BG19" i="10" s="1"/>
  <c r="AM19" i="10"/>
  <c r="BQ51" i="10"/>
  <c r="BC37" i="10"/>
  <c r="BC19" i="10" s="1"/>
  <c r="BQ52" i="10"/>
  <c r="Y38" i="10"/>
  <c r="BO39" i="10"/>
  <c r="AP37" i="10"/>
  <c r="AP19" i="10" s="1"/>
  <c r="AV37" i="10"/>
  <c r="AV19" i="10" s="1"/>
  <c r="AX38" i="10"/>
  <c r="AX37" i="10" s="1"/>
  <c r="AX19" i="10" s="1"/>
  <c r="V38" i="10"/>
  <c r="V37" i="10" s="1"/>
  <c r="V19" i="10" s="1"/>
  <c r="Y37" i="10"/>
  <c r="Y19" i="10" s="1"/>
  <c r="AO38" i="10"/>
  <c r="AO37" i="10" s="1"/>
  <c r="AO19" i="10" s="1"/>
  <c r="U37" i="10"/>
  <c r="U19" i="10" s="1"/>
  <c r="X37" i="10"/>
  <c r="X19" i="10" s="1"/>
  <c r="BA37" i="10"/>
  <c r="BA19" i="10" s="1"/>
  <c r="BE37" i="10"/>
  <c r="BE19" i="10" s="1"/>
  <c r="AT51" i="10"/>
  <c r="AT37" i="10" s="1"/>
  <c r="AT19" i="10" s="1"/>
  <c r="R38" i="10"/>
  <c r="R51" i="10"/>
  <c r="AL89" i="10"/>
  <c r="BN92" i="10"/>
  <c r="BL92" i="10"/>
  <c r="BK92" i="10"/>
  <c r="BJ92" i="10"/>
  <c r="BH92" i="10"/>
  <c r="Q92" i="10"/>
  <c r="O92" i="10"/>
  <c r="N92" i="10"/>
  <c r="M92" i="10"/>
  <c r="K92" i="10"/>
  <c r="BN91" i="10"/>
  <c r="BL91" i="10"/>
  <c r="BK91" i="10"/>
  <c r="BJ91" i="10"/>
  <c r="BH91" i="10"/>
  <c r="Q91" i="10"/>
  <c r="O91" i="10"/>
  <c r="N91" i="10"/>
  <c r="M91" i="10"/>
  <c r="K91" i="10"/>
  <c r="Q50" i="10"/>
  <c r="K50" i="10"/>
  <c r="BN98" i="10"/>
  <c r="BN97" i="10"/>
  <c r="BN94" i="10"/>
  <c r="BN90" i="10"/>
  <c r="BN85" i="10"/>
  <c r="BN82" i="10"/>
  <c r="BN74" i="10"/>
  <c r="BN73" i="10"/>
  <c r="BN72" i="10"/>
  <c r="BN71" i="10" s="1"/>
  <c r="BN70" i="10"/>
  <c r="BN68" i="10"/>
  <c r="BN67" i="10"/>
  <c r="BN66" i="10"/>
  <c r="BN65" i="10"/>
  <c r="BN64" i="10"/>
  <c r="BN63" i="10"/>
  <c r="BN62" i="10"/>
  <c r="BN61" i="10"/>
  <c r="BN60" i="10"/>
  <c r="BN59" i="10"/>
  <c r="BN58" i="10"/>
  <c r="BN57" i="10"/>
  <c r="BN56" i="10"/>
  <c r="BN55" i="10"/>
  <c r="BN54" i="10"/>
  <c r="BN53" i="10"/>
  <c r="BN52" i="10"/>
  <c r="BN50" i="10"/>
  <c r="BN49" i="10"/>
  <c r="BN46" i="10"/>
  <c r="BN45" i="10"/>
  <c r="BN44" i="10"/>
  <c r="BN43" i="10"/>
  <c r="BN42" i="10"/>
  <c r="BN41" i="10"/>
  <c r="BN40" i="10"/>
  <c r="BL98" i="10"/>
  <c r="BL97" i="10"/>
  <c r="BL94" i="10"/>
  <c r="BL90" i="10"/>
  <c r="BL85" i="10"/>
  <c r="BL82" i="10"/>
  <c r="BL74" i="10"/>
  <c r="BL73" i="10"/>
  <c r="BL70" i="10"/>
  <c r="BL68" i="10"/>
  <c r="BL67" i="10"/>
  <c r="BL66" i="10"/>
  <c r="BL65" i="10"/>
  <c r="BL64" i="10"/>
  <c r="BL63" i="10"/>
  <c r="BL62" i="10"/>
  <c r="BL61" i="10"/>
  <c r="BL60" i="10"/>
  <c r="BL59" i="10"/>
  <c r="BL58" i="10"/>
  <c r="BL57" i="10"/>
  <c r="BL56" i="10"/>
  <c r="BL55" i="10"/>
  <c r="BL54" i="10"/>
  <c r="BL53" i="10"/>
  <c r="BL52" i="10"/>
  <c r="BL50" i="10"/>
  <c r="BL49" i="10"/>
  <c r="BL46" i="10"/>
  <c r="BL45" i="10"/>
  <c r="BL44" i="10"/>
  <c r="BL43" i="10"/>
  <c r="BL42" i="10"/>
  <c r="BL41" i="10"/>
  <c r="BL40" i="10"/>
  <c r="BK98" i="10"/>
  <c r="BK97" i="10"/>
  <c r="BK94" i="10"/>
  <c r="BK90" i="10"/>
  <c r="BK85" i="10"/>
  <c r="BK82" i="10"/>
  <c r="BK74" i="10"/>
  <c r="BK73" i="10"/>
  <c r="BK70" i="10"/>
  <c r="BK68" i="10"/>
  <c r="BK67" i="10"/>
  <c r="BK66" i="10"/>
  <c r="BK65" i="10"/>
  <c r="BK64" i="10"/>
  <c r="BK63" i="10"/>
  <c r="BK62" i="10"/>
  <c r="BK61" i="10"/>
  <c r="BK60" i="10"/>
  <c r="BK59" i="10"/>
  <c r="BK58" i="10"/>
  <c r="BK57" i="10"/>
  <c r="BK56" i="10"/>
  <c r="BK55" i="10"/>
  <c r="BK54" i="10"/>
  <c r="BK53" i="10"/>
  <c r="BK50" i="10"/>
  <c r="BK49" i="10"/>
  <c r="BK46" i="10"/>
  <c r="BK45" i="10"/>
  <c r="BK44" i="10"/>
  <c r="BK43" i="10"/>
  <c r="BK42" i="10"/>
  <c r="BK41" i="10"/>
  <c r="BK40" i="10"/>
  <c r="BJ98" i="10"/>
  <c r="BJ97" i="10"/>
  <c r="BJ94" i="10"/>
  <c r="BJ90" i="10"/>
  <c r="BJ85" i="10"/>
  <c r="BJ82" i="10"/>
  <c r="BJ74" i="10"/>
  <c r="BJ73" i="10"/>
  <c r="BJ70" i="10"/>
  <c r="BJ68" i="10"/>
  <c r="BJ67" i="10"/>
  <c r="BJ66" i="10"/>
  <c r="BJ65" i="10"/>
  <c r="BJ64" i="10"/>
  <c r="BJ63" i="10"/>
  <c r="BJ62" i="10"/>
  <c r="BJ61" i="10"/>
  <c r="BJ60" i="10"/>
  <c r="BJ59" i="10"/>
  <c r="BJ58" i="10"/>
  <c r="BJ57" i="10"/>
  <c r="BJ56" i="10"/>
  <c r="BJ55" i="10"/>
  <c r="BJ54" i="10"/>
  <c r="BJ53" i="10"/>
  <c r="BJ50" i="10"/>
  <c r="BJ49" i="10"/>
  <c r="BJ46" i="10"/>
  <c r="BJ45" i="10"/>
  <c r="BJ44" i="10"/>
  <c r="BJ43" i="10"/>
  <c r="BJ42" i="10"/>
  <c r="BJ41" i="10"/>
  <c r="BJ40" i="10"/>
  <c r="BH98" i="10"/>
  <c r="BH97" i="10"/>
  <c r="BH94" i="10"/>
  <c r="BH90" i="10"/>
  <c r="BH74" i="10"/>
  <c r="BH73" i="10"/>
  <c r="BH70" i="10"/>
  <c r="BH68" i="10"/>
  <c r="BH67" i="10"/>
  <c r="BH66" i="10"/>
  <c r="BH65" i="10"/>
  <c r="BH64" i="10"/>
  <c r="BH63" i="10"/>
  <c r="BH62" i="10"/>
  <c r="BH61" i="10"/>
  <c r="BH60" i="10"/>
  <c r="BH59" i="10"/>
  <c r="BH58" i="10"/>
  <c r="BH57" i="10"/>
  <c r="BH56" i="10"/>
  <c r="BH55" i="10"/>
  <c r="BH54" i="10"/>
  <c r="BH53" i="10"/>
  <c r="BH50" i="10"/>
  <c r="BH49" i="10"/>
  <c r="BH46" i="10"/>
  <c r="BH45" i="10"/>
  <c r="BH44" i="10"/>
  <c r="BH43" i="10"/>
  <c r="BH42" i="10"/>
  <c r="BH41" i="10"/>
  <c r="BH40" i="10"/>
  <c r="Q97" i="10"/>
  <c r="Q98" i="10"/>
  <c r="O98" i="10"/>
  <c r="N98" i="10"/>
  <c r="M98" i="10"/>
  <c r="K98" i="10"/>
  <c r="M97" i="10"/>
  <c r="Q94" i="10"/>
  <c r="N94" i="10"/>
  <c r="N93" i="10" s="1"/>
  <c r="K94" i="10"/>
  <c r="BQ89" i="10"/>
  <c r="Q74" i="10"/>
  <c r="N74" i="10"/>
  <c r="K74" i="10"/>
  <c r="O73" i="10"/>
  <c r="N73" i="10"/>
  <c r="M73" i="10"/>
  <c r="N70" i="10"/>
  <c r="K70" i="10"/>
  <c r="K69" i="10" s="1"/>
  <c r="Q68" i="10"/>
  <c r="O68" i="10"/>
  <c r="N68" i="10"/>
  <c r="M68" i="10"/>
  <c r="K68" i="10"/>
  <c r="Q67" i="10"/>
  <c r="O67" i="10"/>
  <c r="N67" i="10"/>
  <c r="M67" i="10"/>
  <c r="K67" i="10"/>
  <c r="Q66" i="10"/>
  <c r="O66" i="10"/>
  <c r="N66" i="10"/>
  <c r="M66" i="10"/>
  <c r="K66" i="10"/>
  <c r="Q65" i="10"/>
  <c r="O65" i="10"/>
  <c r="N65" i="10"/>
  <c r="M65" i="10"/>
  <c r="K65" i="10"/>
  <c r="Q64" i="10"/>
  <c r="O64" i="10"/>
  <c r="N64" i="10"/>
  <c r="M64" i="10"/>
  <c r="K64" i="10"/>
  <c r="Q63" i="10"/>
  <c r="O63" i="10"/>
  <c r="N63" i="10"/>
  <c r="M63" i="10"/>
  <c r="K63" i="10"/>
  <c r="Q62" i="10"/>
  <c r="O62" i="10"/>
  <c r="N62" i="10"/>
  <c r="M62" i="10"/>
  <c r="K62" i="10"/>
  <c r="Q61" i="10"/>
  <c r="O61" i="10"/>
  <c r="N61" i="10"/>
  <c r="M61" i="10"/>
  <c r="K61" i="10"/>
  <c r="Q60" i="10"/>
  <c r="O60" i="10"/>
  <c r="N60" i="10"/>
  <c r="M60" i="10"/>
  <c r="K60" i="10"/>
  <c r="Q59" i="10"/>
  <c r="O59" i="10"/>
  <c r="N59" i="10"/>
  <c r="M59" i="10"/>
  <c r="K59" i="10"/>
  <c r="Q58" i="10"/>
  <c r="O58" i="10"/>
  <c r="N58" i="10"/>
  <c r="M58" i="10"/>
  <c r="K58" i="10"/>
  <c r="Q57" i="10"/>
  <c r="O57" i="10"/>
  <c r="N57" i="10"/>
  <c r="M57" i="10"/>
  <c r="K57" i="10"/>
  <c r="Q56" i="10"/>
  <c r="O56" i="10"/>
  <c r="N56" i="10"/>
  <c r="M56" i="10"/>
  <c r="K56" i="10"/>
  <c r="Q55" i="10"/>
  <c r="O55" i="10"/>
  <c r="N55" i="10"/>
  <c r="M55" i="10"/>
  <c r="K55" i="10"/>
  <c r="O54" i="10"/>
  <c r="M54" i="10"/>
  <c r="Q53" i="10"/>
  <c r="O53" i="10"/>
  <c r="N53" i="10"/>
  <c r="M53" i="10"/>
  <c r="K53" i="10"/>
  <c r="O50" i="10"/>
  <c r="N50" i="10"/>
  <c r="M50" i="10"/>
  <c r="O49" i="10"/>
  <c r="N49" i="10"/>
  <c r="N48" i="10" s="1"/>
  <c r="M49" i="10"/>
  <c r="M48" i="10" s="1"/>
  <c r="K49" i="10"/>
  <c r="K48" i="10" s="1"/>
  <c r="Q46" i="10"/>
  <c r="O46" i="10"/>
  <c r="N46" i="10"/>
  <c r="M46" i="10"/>
  <c r="K46" i="10"/>
  <c r="Q45" i="10"/>
  <c r="O45" i="10"/>
  <c r="N45" i="10"/>
  <c r="M45" i="10"/>
  <c r="K45" i="10"/>
  <c r="Q44" i="10"/>
  <c r="O44" i="10"/>
  <c r="N44" i="10"/>
  <c r="M44" i="10"/>
  <c r="K44" i="10"/>
  <c r="Q43" i="10"/>
  <c r="O43" i="10"/>
  <c r="N43" i="10"/>
  <c r="M43" i="10"/>
  <c r="K43" i="10"/>
  <c r="Q42" i="10"/>
  <c r="O42" i="10"/>
  <c r="N42" i="10"/>
  <c r="M42" i="10"/>
  <c r="K42" i="10"/>
  <c r="Q41" i="10"/>
  <c r="O41" i="10"/>
  <c r="N41" i="10"/>
  <c r="K41" i="10"/>
  <c r="Q40" i="10"/>
  <c r="O40" i="10"/>
  <c r="N40" i="10"/>
  <c r="M40" i="10"/>
  <c r="K40" i="10"/>
  <c r="BU96" i="10"/>
  <c r="BR93" i="10"/>
  <c r="BU85" i="10"/>
  <c r="BS85" i="10"/>
  <c r="BR85" i="10"/>
  <c r="BQ85" i="10"/>
  <c r="BO85" i="10"/>
  <c r="BU82" i="10"/>
  <c r="BS82" i="10"/>
  <c r="BR82" i="10"/>
  <c r="BQ82" i="10"/>
  <c r="BO82" i="10"/>
  <c r="BR69" i="10"/>
  <c r="BO48" i="10"/>
  <c r="BO38" i="10" s="1"/>
  <c r="BH93" i="10"/>
  <c r="BH85" i="10"/>
  <c r="BH82" i="10"/>
  <c r="AL96" i="10"/>
  <c r="AL93" i="10"/>
  <c r="AL88" i="10" s="1"/>
  <c r="AL85" i="10"/>
  <c r="AL82" i="10"/>
  <c r="AL72" i="10"/>
  <c r="AL71" i="10" s="1"/>
  <c r="AL69" i="10"/>
  <c r="AL52" i="10"/>
  <c r="AL48" i="10"/>
  <c r="AL39" i="10"/>
  <c r="Q93" i="10"/>
  <c r="Q85" i="10"/>
  <c r="Q82" i="10"/>
  <c r="O85" i="10"/>
  <c r="O82" i="10"/>
  <c r="O48" i="10"/>
  <c r="N85" i="10"/>
  <c r="N82" i="10"/>
  <c r="N69" i="10"/>
  <c r="M85" i="10"/>
  <c r="M82" i="10"/>
  <c r="K93" i="10"/>
  <c r="K85" i="10"/>
  <c r="K82" i="10"/>
  <c r="M41" i="10"/>
  <c r="BQ39" i="10"/>
  <c r="K54" i="10"/>
  <c r="N54" i="10"/>
  <c r="Q54" i="10"/>
  <c r="M70" i="10"/>
  <c r="M69" i="10" s="1"/>
  <c r="BQ69" i="10"/>
  <c r="O70" i="10"/>
  <c r="O69" i="10" s="1"/>
  <c r="BS69" i="10"/>
  <c r="M74" i="10"/>
  <c r="BQ72" i="10"/>
  <c r="BQ71" i="10" s="1"/>
  <c r="O74" i="10"/>
  <c r="BS72" i="10"/>
  <c r="BS71" i="10" s="1"/>
  <c r="K90" i="10"/>
  <c r="N90" i="10"/>
  <c r="Q90" i="10"/>
  <c r="Q89" i="10" s="1"/>
  <c r="Q88" i="10" s="1"/>
  <c r="M94" i="10"/>
  <c r="M93" i="10" s="1"/>
  <c r="BQ93" i="10"/>
  <c r="BQ88" i="10" s="1"/>
  <c r="O94" i="10"/>
  <c r="O93" i="10" s="1"/>
  <c r="BS93" i="10"/>
  <c r="K97" i="10"/>
  <c r="BO96" i="10"/>
  <c r="N97" i="10"/>
  <c r="BR96" i="10"/>
  <c r="BH39" i="10"/>
  <c r="BH96" i="10"/>
  <c r="BR72" i="10"/>
  <c r="BR71" i="10" s="1"/>
  <c r="BQ96" i="10"/>
  <c r="AL38" i="10"/>
  <c r="AL37" i="10" s="1"/>
  <c r="AL51" i="10"/>
  <c r="BJ72" i="10"/>
  <c r="BJ71" i="10" s="1"/>
  <c r="BK72" i="10"/>
  <c r="BK71" i="10" s="1"/>
  <c r="BN48" i="10"/>
  <c r="BK48" i="10"/>
  <c r="BR39" i="10"/>
  <c r="BJ69" i="10"/>
  <c r="BJ96" i="10"/>
  <c r="BK69" i="10"/>
  <c r="BK96" i="10"/>
  <c r="BL69" i="10"/>
  <c r="BL51" i="10" s="1"/>
  <c r="BL96" i="10"/>
  <c r="BN69" i="10"/>
  <c r="BN51" i="10" s="1"/>
  <c r="Q96" i="10" l="1"/>
  <c r="BU39" i="10"/>
  <c r="N96" i="10"/>
  <c r="K96" i="10"/>
  <c r="N89" i="10"/>
  <c r="K89" i="10"/>
  <c r="K88" i="10" s="1"/>
  <c r="O72" i="10"/>
  <c r="O71" i="10" s="1"/>
  <c r="M72" i="10"/>
  <c r="M71" i="10" s="1"/>
  <c r="BR48" i="10"/>
  <c r="BR38" i="10" s="1"/>
  <c r="BR37" i="10" s="1"/>
  <c r="BO69" i="10"/>
  <c r="BO93" i="10"/>
  <c r="BU93" i="10"/>
  <c r="BO89" i="10"/>
  <c r="BO88" i="10" s="1"/>
  <c r="BR89" i="10"/>
  <c r="BR88" i="10" s="1"/>
  <c r="O52" i="10"/>
  <c r="N88" i="10"/>
  <c r="O51" i="10"/>
  <c r="Q52" i="10"/>
  <c r="N52" i="10"/>
  <c r="M52" i="10"/>
  <c r="M51" i="10" s="1"/>
  <c r="AL19" i="10"/>
  <c r="O39" i="10"/>
  <c r="O38" i="10" s="1"/>
  <c r="K39" i="10"/>
  <c r="K38" i="10" s="1"/>
  <c r="R37" i="10"/>
  <c r="R19" i="10" s="1"/>
  <c r="BL72" i="10"/>
  <c r="BL71" i="10" s="1"/>
  <c r="BN93" i="10"/>
  <c r="BN39" i="10"/>
  <c r="BN38" i="10" s="1"/>
  <c r="BN37" i="10" s="1"/>
  <c r="BL93" i="10"/>
  <c r="BL39" i="10"/>
  <c r="BK93" i="10"/>
  <c r="BK39" i="10"/>
  <c r="BK38" i="10" s="1"/>
  <c r="BJ93" i="10"/>
  <c r="BJ39" i="10"/>
  <c r="BL48" i="10"/>
  <c r="BJ48" i="10"/>
  <c r="BK52" i="10"/>
  <c r="BJ52" i="10"/>
  <c r="BJ51" i="10" s="1"/>
  <c r="BH72" i="10"/>
  <c r="BH71" i="10" s="1"/>
  <c r="BH48" i="10"/>
  <c r="BH38" i="10" s="1"/>
  <c r="BH69" i="10"/>
  <c r="BH89" i="10"/>
  <c r="BH88" i="10" s="1"/>
  <c r="BN89" i="10"/>
  <c r="BN96" i="10"/>
  <c r="BK51" i="10"/>
  <c r="BK37" i="10"/>
  <c r="Q39" i="10"/>
  <c r="M39" i="10"/>
  <c r="M38" i="10" s="1"/>
  <c r="N51" i="10"/>
  <c r="K52" i="10"/>
  <c r="K51" i="10" s="1"/>
  <c r="M96" i="10"/>
  <c r="K73" i="10"/>
  <c r="K72" i="10" s="1"/>
  <c r="K71" i="10" s="1"/>
  <c r="BO72" i="10"/>
  <c r="BO71" i="10" s="1"/>
  <c r="N72" i="10"/>
  <c r="N71" i="10" s="1"/>
  <c r="Q73" i="10"/>
  <c r="Q72" i="10" s="1"/>
  <c r="Q71" i="10" s="1"/>
  <c r="BU72" i="10"/>
  <c r="BU71" i="10" s="1"/>
  <c r="BS89" i="10"/>
  <c r="BS88" i="10" s="1"/>
  <c r="O90" i="10"/>
  <c r="O89" i="10" s="1"/>
  <c r="O88" i="10" s="1"/>
  <c r="O97" i="10"/>
  <c r="O96" i="10" s="1"/>
  <c r="BS96" i="10"/>
  <c r="Q70" i="10"/>
  <c r="Q69" i="10" s="1"/>
  <c r="BU69" i="10"/>
  <c r="BH52" i="10"/>
  <c r="BH51" i="10" s="1"/>
  <c r="BK89" i="10"/>
  <c r="BK88" i="10" s="1"/>
  <c r="N39" i="10"/>
  <c r="N38" i="10" s="1"/>
  <c r="BU48" i="10"/>
  <c r="BU38" i="10" s="1"/>
  <c r="BU89" i="10"/>
  <c r="BJ89" i="10"/>
  <c r="BJ88" i="10" s="1"/>
  <c r="BL89" i="10"/>
  <c r="BL88" i="10" s="1"/>
  <c r="BS39" i="10"/>
  <c r="BQ48" i="10"/>
  <c r="BQ38" i="10" s="1"/>
  <c r="BQ37" i="10" s="1"/>
  <c r="BQ19" i="10" s="1"/>
  <c r="BS48" i="10"/>
  <c r="Q49" i="10"/>
  <c r="Q48" i="10" s="1"/>
  <c r="M90" i="10"/>
  <c r="M89" i="10" s="1"/>
  <c r="M88" i="10" s="1"/>
  <c r="O37" i="10" l="1"/>
  <c r="O19" i="10" s="1"/>
  <c r="K37" i="10"/>
  <c r="BR19" i="10"/>
  <c r="M37" i="10"/>
  <c r="M19" i="10" s="1"/>
  <c r="BO37" i="10"/>
  <c r="BO19" i="10" s="1"/>
  <c r="BU88" i="10"/>
  <c r="Q51" i="10"/>
  <c r="K19" i="10"/>
  <c r="BJ38" i="10"/>
  <c r="BJ37" i="10" s="1"/>
  <c r="BL38" i="10"/>
  <c r="BL37" i="10" s="1"/>
  <c r="BL19" i="10" s="1"/>
  <c r="BN88" i="10"/>
  <c r="BN19" i="10" s="1"/>
  <c r="Q38" i="10"/>
  <c r="Q37" i="10" s="1"/>
  <c r="Q19" i="10" s="1"/>
  <c r="N37" i="10"/>
  <c r="N19" i="10" s="1"/>
  <c r="BK19" i="10"/>
  <c r="BH37" i="10"/>
  <c r="BH19" i="10" s="1"/>
  <c r="BU37" i="10"/>
  <c r="BJ19" i="10"/>
  <c r="BS38" i="10"/>
  <c r="BS37" i="10" s="1"/>
  <c r="BS19" i="10" s="1"/>
  <c r="BU19" i="10" l="1"/>
</calcChain>
</file>

<file path=xl/sharedStrings.xml><?xml version="1.0" encoding="utf-8"?>
<sst xmlns="http://schemas.openxmlformats.org/spreadsheetml/2006/main" count="2072" uniqueCount="310">
  <si>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</si>
  <si>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</si>
  <si>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</si>
  <si>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</si>
  <si>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</si>
  <si>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</si>
  <si>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</si>
  <si>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</si>
  <si>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</si>
  <si>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</si>
  <si>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</si>
  <si>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</si>
  <si>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</si>
  <si>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</si>
  <si>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</si>
  <si>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</si>
  <si>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</si>
  <si>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</si>
  <si>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</si>
  <si>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</si>
  <si>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</si>
  <si>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</si>
  <si>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</si>
  <si>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</si>
  <si>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</si>
  <si>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</si>
  <si>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</si>
  <si>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</si>
  <si>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</si>
  <si>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</si>
  <si>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</si>
  <si>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</si>
  <si>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</si>
  <si>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</si>
  <si>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</si>
  <si>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</si>
  <si>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</si>
  <si>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</si>
  <si>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</si>
  <si>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</si>
  <si>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</si>
  <si>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</si>
  <si>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</si>
  <si>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</si>
  <si>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</si>
  <si>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</si>
  <si>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</si>
  <si>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</si>
  <si>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</si>
  <si>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</si>
  <si>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</si>
  <si>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</si>
  <si>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 xml:space="preserve">Реконструкция ТП-30 </t>
  </si>
  <si>
    <t>G_1706_ГОРСЕТЬ</t>
  </si>
  <si>
    <t xml:space="preserve">Реконструкция ТП-113 </t>
  </si>
  <si>
    <t>G_1703_ГОРСЕТЬ</t>
  </si>
  <si>
    <t>Реконструкция ТП-74</t>
  </si>
  <si>
    <t>G_1804_ГОРСЕТЬ</t>
  </si>
  <si>
    <t>Реконструкция ТП-34</t>
  </si>
  <si>
    <t>Реконструкция ТП-92</t>
  </si>
  <si>
    <t>G_1808_ГОРСЕТЬ</t>
  </si>
  <si>
    <t xml:space="preserve">Реконструкция ТП-182 </t>
  </si>
  <si>
    <t>G_1809_ГОРСЕТЬ</t>
  </si>
  <si>
    <t>Реконструкция ТП-32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</si>
  <si>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</si>
  <si>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</si>
  <si>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РП-3 (электроснабжение центра г. Горно-Алтайска)</t>
  </si>
  <si>
    <t>G_1601_ГОРСЕТЬ</t>
  </si>
  <si>
    <t>Реконструкция РП-4 (электроснабжение центра г. Горно-Алтайска, ул. Космонавтов)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</si>
  <si>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</si>
  <si>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</si>
  <si>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</si>
  <si>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</si>
  <si>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кВ. Л 1-25  ул. Шевченко-Пионерская, ул. Чапаева, ул. Гоголя-Белинского</t>
  </si>
  <si>
    <t>G_1701_ГОРСЕТЬ</t>
  </si>
  <si>
    <t>-</t>
  </si>
  <si>
    <t>Реконструкция ВЛ-10 кВ. Л 3-23  м-р  Партизанский лог</t>
  </si>
  <si>
    <t>G_1702_ГОРСЕТЬ</t>
  </si>
  <si>
    <t>Реконструкция ВЛ-0,4  кВ, ТП-30 ул. Красногвардейская, пер. Красногвардейский, ул. Фурманова, ул. Партизанская</t>
  </si>
  <si>
    <t>G_1705_ГОРСЕТЬ</t>
  </si>
  <si>
    <t>Реконструкция ВЛ-10 кВ. Л 19-17, ВЛ -10 кВ Л 19-24 (двухцепка)</t>
  </si>
  <si>
    <t>G_1801_ГОРСЕТЬ</t>
  </si>
  <si>
    <t>Реконструкция ВЛ-0,4  кВ, ТП-113, ул. Красногвардейская, ул. Фурманова, ул. Партизанская</t>
  </si>
  <si>
    <t>G_1711_ГОРСЕТЬ</t>
  </si>
  <si>
    <t>Реконструкция ВЛ-0,4  кВ, ТП-74, ул. Чапаева, ул. Гоголя, ул. Ключевая</t>
  </si>
  <si>
    <t>G_1803_ГОРСЕТЬ</t>
  </si>
  <si>
    <t>G_1805_ГОРСЕТЬ</t>
  </si>
  <si>
    <t>Реконструкция ВЛ-0,4  кВ, ТП-92, ул. Гоголя, ул. Белинского, ул. Пушкина, ул. Оконечная, ул. Чапаева, ул. Пушкина</t>
  </si>
  <si>
    <t>G_1807_ГОРСЕТЬ</t>
  </si>
  <si>
    <t>Реконструкция ВЛ-0,4  кВ, ТП-32, ул. Пушкина</t>
  </si>
  <si>
    <t>G_1901_ГОРСЕТЬ</t>
  </si>
  <si>
    <t>Реконструкция ВЛ-0,4  кВ, ТП-182, ул. Пушкина, ул.Ленина, ул. Толстого 47-75, 75-119.</t>
  </si>
  <si>
    <t>G_1802_ГОРСЕТЬ</t>
  </si>
  <si>
    <t>Реконструкция электроснабжения  ул. Западная, ул. Маресьева, ул. Заречная ВЛ-10 кВ</t>
  </si>
  <si>
    <t>G_1905_ГОРСЕТЬ</t>
  </si>
  <si>
    <t>Реконструкция электроснабжения  ул. Западная, ул. Маресьева, ул. Заречная ВЛ-0,4 кВ</t>
  </si>
  <si>
    <t>G_1906_ГОРСЕТЬ</t>
  </si>
  <si>
    <t>H_2001_ГОРСЕТЬ</t>
  </si>
  <si>
    <t>Реконструкция КЛ-10 кВ РТП-19 "Горно-Алтайская" ТП-103</t>
  </si>
  <si>
    <t>H_2012_ГОРСЕТЬ</t>
  </si>
  <si>
    <t>Реконструкция КЛ-10 кВ РП-2 ТП-70 (КНС-2)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</si>
  <si>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</si>
  <si>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</si>
  <si>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</si>
  <si>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</si>
  <si>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Модернизация  ВЛ-10 кВ. Л 1-5, (перевод в двухцепную) Снижение потерь</t>
  </si>
  <si>
    <t>G_1704_ГОРСЕТЬ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</si>
  <si>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</si>
  <si>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</si>
  <si>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Создание парка приборов учета (АиСКУЭ) г.Горно-Алтайска (2 этап, организация технического учета подстанций, новые потребители)</t>
  </si>
  <si>
    <t>G_1607_ГОРСЕТЬ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</si>
  <si>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</si>
  <si>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</si>
  <si>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</si>
  <si>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</si>
  <si>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</si>
  <si>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</si>
  <si>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</si>
  <si>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</si>
  <si>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</si>
  <si>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</si>
  <si>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</si>
  <si>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</si>
  <si>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</si>
  <si>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</si>
  <si>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</si>
  <si>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</si>
  <si>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</si>
  <si>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</si>
  <si>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</si>
  <si>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</si>
  <si>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</si>
  <si>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</si>
  <si>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</si>
  <si>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</si>
  <si>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</si>
  <si>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</si>
  <si>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</si>
  <si>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</si>
  <si>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</si>
  <si>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</si>
  <si>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Закольцовка ВЛ-10 кВ Л-1-5 с Л-4-20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</si>
  <si>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</si>
  <si>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</si>
  <si>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</si>
  <si>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</si>
  <si>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</si>
  <si>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</si>
  <si>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УАЗ -39094, УАЗ-3741, специальный грузопасажирский, автомобиль Покупка</t>
  </si>
  <si>
    <t>H_1908_ГОРСЕТЬ</t>
  </si>
  <si>
    <t>2018 год</t>
  </si>
  <si>
    <t>2019 год</t>
  </si>
  <si>
    <t>2020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</si>
  <si>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</si>
  <si>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</si>
  <si>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>План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</si>
  <si>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</si>
  <si>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</si>
  <si>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</si>
  <si>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</si>
  <si>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>6.1.1</t>
  </si>
  <si>
    <t>6.1.2</t>
  </si>
  <si>
    <t>6.1.3</t>
  </si>
  <si>
    <t>6.1.4</t>
  </si>
  <si>
    <t>6.1.5</t>
  </si>
  <si>
    <t>6.1.6</t>
  </si>
  <si>
    <t>6.1.7</t>
  </si>
  <si>
    <t xml:space="preserve">     менее 3 лет, то в настоящей форме удаляются столбцы 5.3.1 - 5.3.7  или 5.2.1 - 5.3.7.</t>
  </si>
  <si>
    <t>4.1.1</t>
  </si>
  <si>
    <t>4.1.2</t>
  </si>
  <si>
    <t>4.1.3</t>
  </si>
  <si>
    <t>4.1.4</t>
  </si>
  <si>
    <t>4.1.5</t>
  </si>
  <si>
    <t>4.1.6</t>
  </si>
  <si>
    <t>4.1.7</t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</si>
  <si>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</t>
    </r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</si>
  <si>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</t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</si>
  <si>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</t>
    </r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</si>
  <si>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</si>
  <si>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</si>
  <si>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</si>
  <si>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</si>
  <si>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</si>
  <si>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</si>
  <si>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</si>
  <si>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</si>
  <si>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</si>
  <si>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</si>
  <si>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4.2.1</t>
  </si>
  <si>
    <t>4.2.2</t>
  </si>
  <si>
    <t>4.2.3</t>
  </si>
  <si>
    <t>4.2.4</t>
  </si>
  <si>
    <t>4.2.5</t>
  </si>
  <si>
    <t>4.2.6</t>
  </si>
  <si>
    <t>4.2.7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</si>
  <si>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</si>
  <si>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</si>
  <si>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</si>
  <si>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</si>
  <si>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</si>
  <si>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</si>
  <si>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</si>
  <si>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</si>
  <si>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</si>
  <si>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</si>
  <si>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</si>
  <si>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</si>
  <si>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</si>
  <si>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</si>
  <si>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</si>
  <si>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</si>
  <si>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</si>
  <si>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</si>
  <si>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</si>
  <si>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</si>
  <si>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</si>
  <si>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</si>
  <si>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</si>
  <si>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</si>
  <si>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</si>
  <si>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</si>
  <si>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</si>
  <si>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</si>
  <si>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</si>
  <si>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</si>
  <si>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</si>
  <si>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</si>
  <si>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</si>
  <si>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</si>
  <si>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</si>
  <si>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</si>
  <si>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</si>
  <si>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</si>
  <si>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</si>
  <si>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</si>
  <si>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</si>
  <si>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</si>
  <si>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</si>
  <si>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</si>
  <si>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</si>
  <si>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</si>
  <si>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</si>
  <si>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</si>
  <si>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</si>
  <si>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</si>
  <si>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</si>
  <si>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</si>
  <si>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</si>
  <si>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</si>
  <si>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</si>
  <si>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</si>
  <si>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</si>
  <si>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</si>
  <si>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</si>
  <si>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</si>
  <si>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</si>
  <si>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</si>
  <si>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</si>
  <si>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</si>
  <si>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</si>
  <si>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</si>
  <si>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</si>
  <si>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</si>
  <si>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</si>
  <si>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</si>
  <si>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</si>
  <si>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</si>
  <si>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</si>
  <si>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Реконструкция ВЛ-0,4  кВ, ТП-34, ул. Чапаева, ул. Гоголя, ул. Ключевая</t>
  </si>
  <si>
    <t>1.2.2.1.9</t>
  </si>
  <si>
    <t>1.2.2.1.10</t>
  </si>
  <si>
    <t>1.2.2.1.11</t>
  </si>
  <si>
    <t>1.2.2.1.12</t>
  </si>
  <si>
    <t>1.2.2.1.13</t>
  </si>
  <si>
    <t>Реконструкци ВЛ-10 кВ Л 4-1 ул. Омская, ул. Совхозная</t>
  </si>
  <si>
    <t>1.2.2.1.14</t>
  </si>
  <si>
    <t>1.2.2.1.15</t>
  </si>
  <si>
    <t>1.2.2.1.16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</si>
  <si>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</si>
  <si>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</si>
  <si>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</si>
  <si>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</si>
  <si>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</si>
  <si>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1.2.3.5</t>
  </si>
  <si>
    <t>1.2.3.6</t>
  </si>
  <si>
    <t>1.2.3.7</t>
  </si>
  <si>
    <t>1.2.3.8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</si>
  <si>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</si>
  <si>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</si>
  <si>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</si>
  <si>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</si>
  <si>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нд</t>
  </si>
  <si>
    <t>0</t>
  </si>
  <si>
    <t>4,17</t>
  </si>
  <si>
    <t>0,63</t>
  </si>
  <si>
    <t>3,11</t>
  </si>
  <si>
    <t>3,43</t>
  </si>
  <si>
    <t>0,915</t>
  </si>
  <si>
    <t>2,255</t>
  </si>
  <si>
    <t>4,1</t>
  </si>
  <si>
    <t>1.4.1.3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</si>
  <si>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</si>
  <si>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КЛ-10 кВ ТП-51- ТП-68</t>
  </si>
  <si>
    <t>4,535</t>
  </si>
  <si>
    <t>от «__» _____ 2018 г. №___</t>
  </si>
  <si>
    <t>Год раскрытия информации: 2018 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</si>
  <si>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34-ВД от 24 июля 2017 года.</t>
  </si>
  <si>
    <t>Покупка за период 2016-2020гг. - 3 ед. техники</t>
  </si>
  <si>
    <t>Корректировка сроков проведения работ из-за уменьшения обьемов финансирования по инвестпрограмме (аммортизация)  и смещение приоритетов на исполнение проекта "Реконструкция ВЛ-10 кВ. Л 19-17, ВЛ -10 кВ Л 19-24 (двухцепка) "</t>
  </si>
  <si>
    <t>2,44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</si>
</sst>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96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" fontId="12" fillId="0" borderId="1" xfId="6" applyNumberFormat="1" applyFont="1" applyFill="1" applyBorder="1" applyAlignment="1">
      <alignment horizontal="center" vertical="center"/>
    </xf>
    <xf numFmtId="164" fontId="12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1" xfId="6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0" xfId="7" applyFont="1" applyAlignment="1">
      <alignment vertical="center"/>
    </xf>
    <xf numFmtId="0" fontId="7" fillId="0" borderId="0" xfId="7" applyFont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3" fillId="0" borderId="0" xfId="3" applyFont="1" applyFill="1" applyAlignment="1">
      <alignment horizontal="right"/>
    </xf>
    <xf numFmtId="0" fontId="9" fillId="0" borderId="0" xfId="5" applyFont="1" applyFill="1" applyBorder="1" applyAlignment="1"/>
    <xf numFmtId="0" fontId="2" fillId="0" borderId="0" xfId="0" applyFont="1" applyFill="1" applyAlignment="1"/>
    <xf numFmtId="0" fontId="1" fillId="6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7" fillId="0" borderId="1" xfId="6" applyNumberFormat="1" applyFont="1" applyFill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center" vertical="center"/>
    </xf>
    <xf numFmtId="1" fontId="7" fillId="0" borderId="1" xfId="6" applyNumberFormat="1" applyFont="1" applyFill="1" applyBorder="1" applyAlignment="1">
      <alignment horizontal="center" vertical="center"/>
    </xf>
    <xf numFmtId="0" fontId="1" fillId="6" borderId="0" xfId="0" applyFont="1" applyFill="1"/>
    <xf numFmtId="0" fontId="3" fillId="6" borderId="0" xfId="0" applyFont="1" applyFill="1" applyAlignment="1">
      <alignment horizontal="center"/>
    </xf>
    <xf numFmtId="0" fontId="6" fillId="6" borderId="0" xfId="7" applyFont="1" applyFill="1" applyAlignment="1">
      <alignment vertical="center"/>
    </xf>
    <xf numFmtId="0" fontId="7" fillId="6" borderId="0" xfId="7" applyFont="1" applyFill="1" applyAlignment="1">
      <alignment vertical="top"/>
    </xf>
    <xf numFmtId="0" fontId="9" fillId="6" borderId="0" xfId="5" applyFont="1" applyFill="1" applyBorder="1" applyAlignment="1"/>
    <xf numFmtId="0" fontId="2" fillId="6" borderId="0" xfId="0" applyFont="1" applyFill="1" applyAlignment="1"/>
    <xf numFmtId="0" fontId="1" fillId="6" borderId="0" xfId="0" applyFont="1" applyFill="1" applyAlignment="1"/>
    <xf numFmtId="0" fontId="7" fillId="6" borderId="1" xfId="6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164" fontId="12" fillId="7" borderId="1" xfId="6" applyNumberFormat="1" applyFont="1" applyFill="1" applyBorder="1" applyAlignment="1">
      <alignment horizontal="center" vertical="center"/>
    </xf>
    <xf numFmtId="1" fontId="12" fillId="7" borderId="1" xfId="6" applyNumberFormat="1" applyFont="1" applyFill="1" applyBorder="1" applyAlignment="1">
      <alignment horizontal="center" vertical="center"/>
    </xf>
    <xf numFmtId="49" fontId="7" fillId="7" borderId="1" xfId="6" applyNumberFormat="1" applyFont="1" applyFill="1" applyBorder="1" applyAlignment="1">
      <alignment horizontal="center" vertical="center"/>
    </xf>
    <xf numFmtId="1" fontId="7" fillId="7" borderId="1" xfId="6" applyNumberFormat="1" applyFont="1" applyFill="1" applyBorder="1" applyAlignment="1">
      <alignment horizontal="center" vertical="center"/>
    </xf>
    <xf numFmtId="0" fontId="7" fillId="7" borderId="1" xfId="6" applyNumberFormat="1" applyFont="1" applyFill="1" applyBorder="1" applyAlignment="1">
      <alignment horizontal="center" vertical="center"/>
    </xf>
    <xf numFmtId="164" fontId="7" fillId="7" borderId="1" xfId="6" applyNumberFormat="1" applyFont="1" applyFill="1" applyBorder="1" applyAlignment="1">
      <alignment horizontal="center" vertical="center"/>
    </xf>
    <xf numFmtId="0" fontId="1" fillId="0" borderId="3" xfId="8" applyFont="1" applyFill="1" applyBorder="1" applyAlignment="1">
      <alignment vertical="center"/>
    </xf>
    <xf numFmtId="0" fontId="1" fillId="0" borderId="4" xfId="8" applyFont="1" applyFill="1" applyBorder="1" applyAlignment="1">
      <alignment vertical="center"/>
    </xf>
    <xf numFmtId="49" fontId="7" fillId="8" borderId="1" xfId="6" applyNumberFormat="1" applyFont="1" applyFill="1" applyBorder="1" applyAlignment="1">
      <alignment horizontal="center" vertical="center"/>
    </xf>
    <xf numFmtId="1" fontId="12" fillId="8" borderId="1" xfId="6" applyNumberFormat="1" applyFont="1" applyFill="1" applyBorder="1" applyAlignment="1">
      <alignment horizontal="center" vertical="center"/>
    </xf>
    <xf numFmtId="164" fontId="12" fillId="8" borderId="1" xfId="6" applyNumberFormat="1" applyFont="1" applyFill="1" applyBorder="1" applyAlignment="1">
      <alignment horizontal="center" vertical="center"/>
    </xf>
    <xf numFmtId="164" fontId="7" fillId="8" borderId="1" xfId="6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wrapText="1"/>
    </xf>
    <xf numFmtId="0" fontId="1" fillId="6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1" fillId="0" borderId="2" xfId="8" applyFont="1" applyFill="1" applyBorder="1" applyAlignment="1">
      <alignment horizontal="center" vertical="center"/>
    </xf>
    <xf numFmtId="0" fontId="1" fillId="0" borderId="3" xfId="8" applyFont="1" applyFill="1" applyBorder="1" applyAlignment="1">
      <alignment horizontal="center" vertical="center"/>
    </xf>
    <xf numFmtId="0" fontId="1" fillId="0" borderId="4" xfId="8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8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top"/>
    </xf>
    <xf numFmtId="0" fontId="3" fillId="0" borderId="0" xfId="8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4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2" fontId="12" fillId="0" borderId="1" xfId="6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6"/>
  <sheetViews>
    <sheetView tabSelected="1" topLeftCell="A11" zoomScale="70" workbookViewId="0">
      <selection activeCell="AA19" sqref="AA19"/>
    </sheetView>
  </sheetViews>
  <sheetFormatPr defaultRowHeight="15.75" x14ac:dyDescent="0.25"/>
  <cols>
    <col min="1" max="1" width="13.5703125" style="1" customWidth="1"/>
    <col min="2" max="2" width="53.5703125" style="1" customWidth="1"/>
    <col min="3" max="3" width="25" style="1" customWidth="1"/>
    <col min="4" max="4" width="6.85546875" style="1" customWidth="1"/>
    <col min="5" max="5" width="6.28515625" style="1" bestFit="1" customWidth="1"/>
    <col min="6" max="6" width="8.28515625" style="1" customWidth="1"/>
    <col min="7" max="12" width="6.85546875" style="1" customWidth="1"/>
    <col min="13" max="13" width="8.42578125" style="1" customWidth="1"/>
    <col min="14" max="22" width="6.85546875" style="1" customWidth="1"/>
    <col min="23" max="23" width="6.28515625" style="1" bestFit="1" customWidth="1"/>
    <col min="24" max="31" width="6.85546875" style="1" customWidth="1"/>
    <col min="32" max="33" width="6.85546875" customWidth="1"/>
    <col min="34" max="34" width="8.28515625" customWidth="1"/>
    <col min="35" max="54" width="6.85546875" customWidth="1"/>
    <col min="55" max="55" width="8.28515625" customWidth="1"/>
    <col min="56" max="61" width="6.85546875" customWidth="1"/>
    <col min="62" max="62" width="7.85546875" customWidth="1"/>
    <col min="63" max="65" width="6.85546875" customWidth="1"/>
    <col min="66" max="66" width="6.42578125" bestFit="1" customWidth="1"/>
    <col min="67" max="68" width="6.85546875" customWidth="1"/>
    <col min="69" max="69" width="8.140625" customWidth="1"/>
    <col min="70" max="72" width="6.85546875" customWidth="1"/>
    <col min="73" max="73" width="8.85546875" customWidth="1"/>
    <col min="74" max="74" width="64.7109375" style="58" customWidth="1"/>
  </cols>
  <sheetData>
    <row r="1" spans="1:75" s="26" customFormat="1" ht="18.75" x14ac:dyDescent="0.25"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E1" s="30" t="s">
        <v>244</v>
      </c>
      <c r="BV1" s="45"/>
    </row>
    <row r="2" spans="1:75" s="26" customFormat="1" ht="18.75" x14ac:dyDescent="0.3"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31"/>
      <c r="BV2" s="45"/>
    </row>
    <row r="3" spans="1:75" s="26" customFormat="1" ht="18.75" x14ac:dyDescent="0.3"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E3" s="31" t="s">
        <v>304</v>
      </c>
      <c r="BV3" s="45"/>
    </row>
    <row r="4" spans="1:75" s="26" customFormat="1" x14ac:dyDescent="0.25">
      <c r="A4" s="84" t="s">
        <v>245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BV4" s="45"/>
    </row>
    <row r="5" spans="1:75" s="26" customFormat="1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46"/>
    </row>
    <row r="6" spans="1:75" s="26" customFormat="1" ht="18.75" x14ac:dyDescent="0.25">
      <c r="A6" s="85" t="s">
        <v>248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47"/>
      <c r="BW6" s="32"/>
    </row>
    <row r="7" spans="1:75" s="26" customFormat="1" x14ac:dyDescent="0.25">
      <c r="A7" s="86" t="s">
        <v>246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48"/>
      <c r="BW7" s="33"/>
    </row>
    <row r="8" spans="1:75" s="26" customFormat="1" ht="16.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34"/>
      <c r="AG8" s="1"/>
      <c r="AH8" s="35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U8" s="36"/>
      <c r="BV8" s="45"/>
    </row>
    <row r="9" spans="1:75" s="26" customFormat="1" x14ac:dyDescent="0.25">
      <c r="A9" s="82" t="s">
        <v>305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49"/>
    </row>
    <row r="10" spans="1:75" s="26" customFormat="1" ht="15.75" customHeigh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BV10" s="45"/>
    </row>
    <row r="11" spans="1:75" s="26" customFormat="1" ht="18.75" x14ac:dyDescent="0.3">
      <c r="A11" s="71" t="s">
        <v>306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50"/>
    </row>
    <row r="12" spans="1:75" s="26" customFormat="1" x14ac:dyDescent="0.25">
      <c r="A12" s="82" t="s">
        <v>247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51"/>
    </row>
    <row r="13" spans="1:75" s="26" customForma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45"/>
    </row>
    <row r="14" spans="1:75" s="26" customFormat="1" ht="24.75" customHeight="1" x14ac:dyDescent="0.25">
      <c r="A14" s="78" t="s">
        <v>154</v>
      </c>
      <c r="B14" s="78" t="s">
        <v>156</v>
      </c>
      <c r="C14" s="78" t="s">
        <v>157</v>
      </c>
      <c r="D14" s="88" t="s">
        <v>0</v>
      </c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79" t="s">
        <v>1</v>
      </c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1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6"/>
      <c r="BV14" s="75" t="s">
        <v>178</v>
      </c>
    </row>
    <row r="15" spans="1:75" s="26" customFormat="1" ht="29.25" customHeight="1" x14ac:dyDescent="0.25">
      <c r="A15" s="78"/>
      <c r="B15" s="78"/>
      <c r="C15" s="7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9" t="s">
        <v>150</v>
      </c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1"/>
      <c r="AF15" s="76" t="s">
        <v>151</v>
      </c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 t="s">
        <v>152</v>
      </c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7" t="s">
        <v>179</v>
      </c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5"/>
    </row>
    <row r="16" spans="1:75" s="26" customFormat="1" ht="45" customHeight="1" x14ac:dyDescent="0.25">
      <c r="A16" s="78"/>
      <c r="B16" s="78"/>
      <c r="C16" s="78"/>
      <c r="D16" s="76" t="s">
        <v>155</v>
      </c>
      <c r="E16" s="76"/>
      <c r="F16" s="76"/>
      <c r="G16" s="76"/>
      <c r="H16" s="76"/>
      <c r="I16" s="76"/>
      <c r="J16" s="76"/>
      <c r="K16" s="78" t="s">
        <v>180</v>
      </c>
      <c r="L16" s="78"/>
      <c r="M16" s="78"/>
      <c r="N16" s="78"/>
      <c r="O16" s="78"/>
      <c r="P16" s="78"/>
      <c r="Q16" s="78"/>
      <c r="R16" s="89" t="s">
        <v>158</v>
      </c>
      <c r="S16" s="90"/>
      <c r="T16" s="90"/>
      <c r="U16" s="90"/>
      <c r="V16" s="90"/>
      <c r="W16" s="90"/>
      <c r="X16" s="91"/>
      <c r="Y16" s="92" t="s">
        <v>180</v>
      </c>
      <c r="Z16" s="93"/>
      <c r="AA16" s="93"/>
      <c r="AB16" s="93"/>
      <c r="AC16" s="93"/>
      <c r="AD16" s="93"/>
      <c r="AE16" s="94"/>
      <c r="AF16" s="76" t="s">
        <v>158</v>
      </c>
      <c r="AG16" s="76"/>
      <c r="AH16" s="76"/>
      <c r="AI16" s="76"/>
      <c r="AJ16" s="76"/>
      <c r="AK16" s="76"/>
      <c r="AL16" s="76"/>
      <c r="AM16" s="78" t="s">
        <v>180</v>
      </c>
      <c r="AN16" s="78"/>
      <c r="AO16" s="78"/>
      <c r="AP16" s="78"/>
      <c r="AQ16" s="78"/>
      <c r="AR16" s="78"/>
      <c r="AS16" s="78"/>
      <c r="AT16" s="76" t="s">
        <v>158</v>
      </c>
      <c r="AU16" s="76"/>
      <c r="AV16" s="76"/>
      <c r="AW16" s="76"/>
      <c r="AX16" s="76"/>
      <c r="AY16" s="76"/>
      <c r="AZ16" s="76"/>
      <c r="BA16" s="78" t="s">
        <v>180</v>
      </c>
      <c r="BB16" s="78"/>
      <c r="BC16" s="78"/>
      <c r="BD16" s="78"/>
      <c r="BE16" s="78"/>
      <c r="BF16" s="78"/>
      <c r="BG16" s="78"/>
      <c r="BH16" s="76" t="s">
        <v>155</v>
      </c>
      <c r="BI16" s="76"/>
      <c r="BJ16" s="76"/>
      <c r="BK16" s="76"/>
      <c r="BL16" s="76"/>
      <c r="BM16" s="76"/>
      <c r="BN16" s="76"/>
      <c r="BO16" s="78" t="s">
        <v>180</v>
      </c>
      <c r="BP16" s="78"/>
      <c r="BQ16" s="78"/>
      <c r="BR16" s="78"/>
      <c r="BS16" s="78"/>
      <c r="BT16" s="78"/>
      <c r="BU16" s="78"/>
      <c r="BV16" s="75"/>
    </row>
    <row r="17" spans="1:74" s="26" customFormat="1" ht="60.75" customHeight="1" x14ac:dyDescent="0.25">
      <c r="A17" s="78"/>
      <c r="B17" s="78"/>
      <c r="C17" s="78"/>
      <c r="D17" s="2" t="s">
        <v>181</v>
      </c>
      <c r="E17" s="2" t="s">
        <v>182</v>
      </c>
      <c r="F17" s="2" t="s">
        <v>183</v>
      </c>
      <c r="G17" s="2" t="s">
        <v>184</v>
      </c>
      <c r="H17" s="2" t="s">
        <v>185</v>
      </c>
      <c r="I17" s="2" t="s">
        <v>186</v>
      </c>
      <c r="J17" s="27" t="s">
        <v>187</v>
      </c>
      <c r="K17" s="2" t="s">
        <v>181</v>
      </c>
      <c r="L17" s="2" t="s">
        <v>182</v>
      </c>
      <c r="M17" s="2" t="s">
        <v>183</v>
      </c>
      <c r="N17" s="2" t="s">
        <v>184</v>
      </c>
      <c r="O17" s="2" t="s">
        <v>185</v>
      </c>
      <c r="P17" s="2" t="s">
        <v>186</v>
      </c>
      <c r="Q17" s="27" t="s">
        <v>187</v>
      </c>
      <c r="R17" s="2" t="s">
        <v>181</v>
      </c>
      <c r="S17" s="2" t="s">
        <v>182</v>
      </c>
      <c r="T17" s="2" t="s">
        <v>183</v>
      </c>
      <c r="U17" s="2" t="s">
        <v>184</v>
      </c>
      <c r="V17" s="2" t="s">
        <v>185</v>
      </c>
      <c r="W17" s="2" t="s">
        <v>186</v>
      </c>
      <c r="X17" s="27" t="s">
        <v>187</v>
      </c>
      <c r="Y17" s="2" t="s">
        <v>181</v>
      </c>
      <c r="Z17" s="2" t="s">
        <v>182</v>
      </c>
      <c r="AA17" s="2" t="s">
        <v>183</v>
      </c>
      <c r="AB17" s="2" t="s">
        <v>184</v>
      </c>
      <c r="AC17" s="2" t="s">
        <v>185</v>
      </c>
      <c r="AD17" s="2" t="s">
        <v>186</v>
      </c>
      <c r="AE17" s="27" t="s">
        <v>187</v>
      </c>
      <c r="AF17" s="2" t="s">
        <v>181</v>
      </c>
      <c r="AG17" s="2" t="s">
        <v>182</v>
      </c>
      <c r="AH17" s="2" t="s">
        <v>183</v>
      </c>
      <c r="AI17" s="2" t="s">
        <v>184</v>
      </c>
      <c r="AJ17" s="2" t="s">
        <v>185</v>
      </c>
      <c r="AK17" s="2" t="s">
        <v>186</v>
      </c>
      <c r="AL17" s="27" t="s">
        <v>187</v>
      </c>
      <c r="AM17" s="2" t="s">
        <v>181</v>
      </c>
      <c r="AN17" s="2" t="s">
        <v>182</v>
      </c>
      <c r="AO17" s="2" t="s">
        <v>183</v>
      </c>
      <c r="AP17" s="2" t="s">
        <v>184</v>
      </c>
      <c r="AQ17" s="2" t="s">
        <v>185</v>
      </c>
      <c r="AR17" s="2" t="s">
        <v>186</v>
      </c>
      <c r="AS17" s="27" t="s">
        <v>187</v>
      </c>
      <c r="AT17" s="2" t="s">
        <v>181</v>
      </c>
      <c r="AU17" s="2" t="s">
        <v>182</v>
      </c>
      <c r="AV17" s="2" t="s">
        <v>183</v>
      </c>
      <c r="AW17" s="2" t="s">
        <v>184</v>
      </c>
      <c r="AX17" s="2" t="s">
        <v>185</v>
      </c>
      <c r="AY17" s="2" t="s">
        <v>186</v>
      </c>
      <c r="AZ17" s="27" t="s">
        <v>187</v>
      </c>
      <c r="BA17" s="2" t="s">
        <v>181</v>
      </c>
      <c r="BB17" s="2" t="s">
        <v>182</v>
      </c>
      <c r="BC17" s="2" t="s">
        <v>183</v>
      </c>
      <c r="BD17" s="2" t="s">
        <v>184</v>
      </c>
      <c r="BE17" s="2" t="s">
        <v>185</v>
      </c>
      <c r="BF17" s="2" t="s">
        <v>186</v>
      </c>
      <c r="BG17" s="27" t="s">
        <v>187</v>
      </c>
      <c r="BH17" s="2" t="s">
        <v>181</v>
      </c>
      <c r="BI17" s="2" t="s">
        <v>182</v>
      </c>
      <c r="BJ17" s="2" t="s">
        <v>183</v>
      </c>
      <c r="BK17" s="2" t="s">
        <v>184</v>
      </c>
      <c r="BL17" s="2" t="s">
        <v>185</v>
      </c>
      <c r="BM17" s="2" t="s">
        <v>186</v>
      </c>
      <c r="BN17" s="27" t="s">
        <v>187</v>
      </c>
      <c r="BO17" s="2" t="s">
        <v>181</v>
      </c>
      <c r="BP17" s="2" t="s">
        <v>182</v>
      </c>
      <c r="BQ17" s="2" t="s">
        <v>183</v>
      </c>
      <c r="BR17" s="2" t="s">
        <v>184</v>
      </c>
      <c r="BS17" s="2" t="s">
        <v>185</v>
      </c>
      <c r="BT17" s="2" t="s">
        <v>186</v>
      </c>
      <c r="BU17" s="27" t="s">
        <v>187</v>
      </c>
      <c r="BV17" s="75"/>
    </row>
    <row r="18" spans="1:74" s="26" customFormat="1" x14ac:dyDescent="0.25">
      <c r="A18" s="28">
        <v>1</v>
      </c>
      <c r="B18" s="28">
        <v>2</v>
      </c>
      <c r="C18" s="28">
        <v>3</v>
      </c>
      <c r="D18" s="29" t="s">
        <v>168</v>
      </c>
      <c r="E18" s="29" t="s">
        <v>169</v>
      </c>
      <c r="F18" s="29" t="s">
        <v>170</v>
      </c>
      <c r="G18" s="29" t="s">
        <v>171</v>
      </c>
      <c r="H18" s="29" t="s">
        <v>172</v>
      </c>
      <c r="I18" s="29" t="s">
        <v>173</v>
      </c>
      <c r="J18" s="29" t="s">
        <v>174</v>
      </c>
      <c r="K18" s="29" t="s">
        <v>188</v>
      </c>
      <c r="L18" s="29" t="s">
        <v>189</v>
      </c>
      <c r="M18" s="29" t="s">
        <v>190</v>
      </c>
      <c r="N18" s="29" t="s">
        <v>191</v>
      </c>
      <c r="O18" s="29" t="s">
        <v>192</v>
      </c>
      <c r="P18" s="29" t="s">
        <v>193</v>
      </c>
      <c r="Q18" s="29" t="s">
        <v>194</v>
      </c>
      <c r="R18" s="29" t="s">
        <v>160</v>
      </c>
      <c r="S18" s="29" t="s">
        <v>161</v>
      </c>
      <c r="T18" s="29" t="s">
        <v>162</v>
      </c>
      <c r="U18" s="29" t="s">
        <v>163</v>
      </c>
      <c r="V18" s="29" t="s">
        <v>164</v>
      </c>
      <c r="W18" s="29" t="s">
        <v>165</v>
      </c>
      <c r="X18" s="29" t="s">
        <v>166</v>
      </c>
      <c r="Y18" s="29" t="s">
        <v>195</v>
      </c>
      <c r="Z18" s="29" t="s">
        <v>196</v>
      </c>
      <c r="AA18" s="29" t="s">
        <v>197</v>
      </c>
      <c r="AB18" s="29" t="s">
        <v>198</v>
      </c>
      <c r="AC18" s="29" t="s">
        <v>199</v>
      </c>
      <c r="AD18" s="29" t="s">
        <v>200</v>
      </c>
      <c r="AE18" s="29" t="s">
        <v>201</v>
      </c>
      <c r="AF18" s="29" t="s">
        <v>202</v>
      </c>
      <c r="AG18" s="29" t="s">
        <v>203</v>
      </c>
      <c r="AH18" s="29" t="s">
        <v>204</v>
      </c>
      <c r="AI18" s="29" t="s">
        <v>205</v>
      </c>
      <c r="AJ18" s="29" t="s">
        <v>206</v>
      </c>
      <c r="AK18" s="29" t="s">
        <v>207</v>
      </c>
      <c r="AL18" s="29" t="s">
        <v>208</v>
      </c>
      <c r="AM18" s="29" t="s">
        <v>209</v>
      </c>
      <c r="AN18" s="29" t="s">
        <v>210</v>
      </c>
      <c r="AO18" s="29" t="s">
        <v>211</v>
      </c>
      <c r="AP18" s="29" t="s">
        <v>212</v>
      </c>
      <c r="AQ18" s="29" t="s">
        <v>213</v>
      </c>
      <c r="AR18" s="29" t="s">
        <v>214</v>
      </c>
      <c r="AS18" s="29" t="s">
        <v>215</v>
      </c>
      <c r="AT18" s="29" t="s">
        <v>216</v>
      </c>
      <c r="AU18" s="29" t="s">
        <v>217</v>
      </c>
      <c r="AV18" s="29" t="s">
        <v>218</v>
      </c>
      <c r="AW18" s="29" t="s">
        <v>219</v>
      </c>
      <c r="AX18" s="29" t="s">
        <v>220</v>
      </c>
      <c r="AY18" s="29" t="s">
        <v>221</v>
      </c>
      <c r="AZ18" s="29" t="s">
        <v>222</v>
      </c>
      <c r="BA18" s="29" t="s">
        <v>223</v>
      </c>
      <c r="BB18" s="29" t="s">
        <v>224</v>
      </c>
      <c r="BC18" s="29" t="s">
        <v>225</v>
      </c>
      <c r="BD18" s="29" t="s">
        <v>226</v>
      </c>
      <c r="BE18" s="29" t="s">
        <v>227</v>
      </c>
      <c r="BF18" s="29" t="s">
        <v>228</v>
      </c>
      <c r="BG18" s="29" t="s">
        <v>229</v>
      </c>
      <c r="BH18" s="29" t="s">
        <v>230</v>
      </c>
      <c r="BI18" s="29" t="s">
        <v>231</v>
      </c>
      <c r="BJ18" s="29" t="s">
        <v>232</v>
      </c>
      <c r="BK18" s="29" t="s">
        <v>233</v>
      </c>
      <c r="BL18" s="29" t="s">
        <v>234</v>
      </c>
      <c r="BM18" s="29" t="s">
        <v>235</v>
      </c>
      <c r="BN18" s="29" t="s">
        <v>236</v>
      </c>
      <c r="BO18" s="29" t="s">
        <v>237</v>
      </c>
      <c r="BP18" s="29" t="s">
        <v>238</v>
      </c>
      <c r="BQ18" s="29" t="s">
        <v>239</v>
      </c>
      <c r="BR18" s="29" t="s">
        <v>240</v>
      </c>
      <c r="BS18" s="29" t="s">
        <v>241</v>
      </c>
      <c r="BT18" s="29" t="s">
        <v>242</v>
      </c>
      <c r="BU18" s="29" t="s">
        <v>243</v>
      </c>
      <c r="BV18" s="52">
        <v>8</v>
      </c>
    </row>
    <row r="19" spans="1:74" ht="37.5" x14ac:dyDescent="0.2">
      <c r="A19" s="4" t="s">
        <v>23</v>
      </c>
      <c r="B19" s="5" t="s">
        <v>24</v>
      </c>
      <c r="C19" s="6" t="s">
        <v>25</v>
      </c>
      <c r="D19" s="59">
        <v>2.7300000000000004</v>
      </c>
      <c r="E19" s="59" t="s">
        <v>75</v>
      </c>
      <c r="F19" s="59">
        <v>30.584999999999994</v>
      </c>
      <c r="G19" s="59">
        <v>4.6520000000000001</v>
      </c>
      <c r="H19" s="59">
        <v>1.4700000000000002</v>
      </c>
      <c r="I19" s="59" t="s">
        <v>75</v>
      </c>
      <c r="J19" s="60">
        <v>328</v>
      </c>
      <c r="K19" s="25">
        <f>K20+K37+K85+K88+K95+K96</f>
        <v>2.37</v>
      </c>
      <c r="L19" s="25" t="s">
        <v>75</v>
      </c>
      <c r="M19" s="25">
        <f>M20+M37+M85+M88+M95+M96</f>
        <v>25.395999999999997</v>
      </c>
      <c r="N19" s="25">
        <f>N20+N37+N85+N88+N95+N96</f>
        <v>3.43</v>
      </c>
      <c r="O19" s="25">
        <f>O20+O37+O85+O88+O95+O96</f>
        <v>0</v>
      </c>
      <c r="P19" s="25" t="s">
        <v>75</v>
      </c>
      <c r="Q19" s="24">
        <f>Q20+Q37+Q85+Q88+Q95+Q96</f>
        <v>268</v>
      </c>
      <c r="R19" s="59">
        <f>R20+R37+R85+R88+R95+R96</f>
        <v>0.85</v>
      </c>
      <c r="S19" s="59" t="s">
        <v>75</v>
      </c>
      <c r="T19" s="59">
        <f>T20+T37+T85+T88+T95+T96</f>
        <v>10.630999999999998</v>
      </c>
      <c r="U19" s="59">
        <f>U20+U37+U85+U88+U95+U96</f>
        <v>0</v>
      </c>
      <c r="V19" s="59">
        <f>V20+V37+V85+V88+V95+V96</f>
        <v>0</v>
      </c>
      <c r="W19" s="59" t="s">
        <v>75</v>
      </c>
      <c r="X19" s="60">
        <f>X20+X37+X85+X88+X95+X96</f>
        <v>85</v>
      </c>
      <c r="Y19" s="25">
        <f>Y20+Y37+Y85+Y88+Y95+Y96</f>
        <v>1.1600000000000001</v>
      </c>
      <c r="Z19" s="25" t="s">
        <v>75</v>
      </c>
      <c r="AA19" s="95">
        <f>AA20+AA37+AA85+AA88+AA95+AA96</f>
        <v>10.520999999999999</v>
      </c>
      <c r="AB19" s="25">
        <f>AB20+AB37+AB85+AB88+AB95+AB96</f>
        <v>0</v>
      </c>
      <c r="AC19" s="25">
        <f>AC20+AC37+AC85+AC88+AC95+AC96</f>
        <v>0</v>
      </c>
      <c r="AD19" s="25" t="s">
        <v>75</v>
      </c>
      <c r="AE19" s="24">
        <f>AE20+AE37+AE85+AE88+AE95+AE96</f>
        <v>110</v>
      </c>
      <c r="AF19" s="59">
        <f>AF20+AF37+AF85+AF88+AF95+AF96</f>
        <v>1.21</v>
      </c>
      <c r="AG19" s="59" t="s">
        <v>75</v>
      </c>
      <c r="AH19" s="59">
        <f>AH20+AH37+AH85+AH88+AH95+AH96</f>
        <v>9.1900000000000013</v>
      </c>
      <c r="AI19" s="59">
        <f>AI20+AI37+AI85+AI88+AI95+AI96</f>
        <v>3.43</v>
      </c>
      <c r="AJ19" s="59">
        <f>AJ20+AJ37+AJ85+AJ88+AJ95+AJ96</f>
        <v>0</v>
      </c>
      <c r="AK19" s="59" t="s">
        <v>75</v>
      </c>
      <c r="AL19" s="60">
        <f>AL20+AL37+AL85+AL88+AL95+AL96</f>
        <v>91</v>
      </c>
      <c r="AM19" s="25">
        <f>AM20+AM37+AM85+AM88+AM95+AM96</f>
        <v>0.8</v>
      </c>
      <c r="AN19" s="25" t="s">
        <v>75</v>
      </c>
      <c r="AO19" s="25">
        <f>AO20+AO37+AO85+AO88+AO95+AO96</f>
        <v>5.165</v>
      </c>
      <c r="AP19" s="25">
        <f>AP20+AP37+AP85+AP88+AP95+AP96</f>
        <v>3.43</v>
      </c>
      <c r="AQ19" s="25">
        <f>AQ20+AQ37+AQ85+AQ88+AQ95+AQ96</f>
        <v>0</v>
      </c>
      <c r="AR19" s="25" t="s">
        <v>75</v>
      </c>
      <c r="AS19" s="24">
        <f>AS20+AS37+AS85+AS88+AS95+AS96</f>
        <v>86</v>
      </c>
      <c r="AT19" s="59">
        <f>AT20+AT37+AT85+AT88+AT95+AT96</f>
        <v>0</v>
      </c>
      <c r="AU19" s="59" t="s">
        <v>75</v>
      </c>
      <c r="AV19" s="59">
        <f>AV20+AV37+AV85+AV88+AV95+AV96</f>
        <v>6.3549999999999995</v>
      </c>
      <c r="AW19" s="59">
        <f>AW20+AW37+AW85+AW88+AW95+AW96</f>
        <v>0</v>
      </c>
      <c r="AX19" s="59">
        <f>AX20+AX37+AX85+AX88+AX95+AX96</f>
        <v>1.4700000000000002</v>
      </c>
      <c r="AY19" s="59" t="s">
        <v>75</v>
      </c>
      <c r="AZ19" s="60">
        <f>AZ20+AZ37+AZ85+AZ88+AZ95+AZ96</f>
        <v>62</v>
      </c>
      <c r="BA19" s="25">
        <f>BA20+BA37+BA85+BA88+BA95+BA96</f>
        <v>0.41000000000000003</v>
      </c>
      <c r="BB19" s="25" t="s">
        <v>75</v>
      </c>
      <c r="BC19" s="25">
        <f>BC20+BC37+BC85+BC88+BC95+BC96</f>
        <v>9.7099999999999991</v>
      </c>
      <c r="BD19" s="25">
        <f>BD20+BD37+BD85+BD88+BD95+BD96</f>
        <v>0</v>
      </c>
      <c r="BE19" s="25">
        <f>BE20+BE37+BE85+BE88+BE95+BE96</f>
        <v>0</v>
      </c>
      <c r="BF19" s="25" t="s">
        <v>75</v>
      </c>
      <c r="BG19" s="24">
        <f>BG20+BG37+BG85+BG88+BG95+BG96</f>
        <v>72</v>
      </c>
      <c r="BH19" s="25">
        <f>BH20+BH37+BH85+BH88+BH95+BH96</f>
        <v>2.0600000000000005</v>
      </c>
      <c r="BI19" s="25" t="s">
        <v>75</v>
      </c>
      <c r="BJ19" s="25">
        <f>BJ20+BJ37+BJ85+BJ88+BJ95+BJ96</f>
        <v>26.176000000000002</v>
      </c>
      <c r="BK19" s="25">
        <f>BK20+BK37+BK85+BK88+BK95+BK96</f>
        <v>3.43</v>
      </c>
      <c r="BL19" s="25">
        <f>BL20+BL37+BL85+BL88+BL95+BL96</f>
        <v>1.4700000000000002</v>
      </c>
      <c r="BM19" s="25" t="s">
        <v>75</v>
      </c>
      <c r="BN19" s="24">
        <f>BN20+BN37+BN85+BN88+BN95+BN96</f>
        <v>238</v>
      </c>
      <c r="BO19" s="25">
        <f>BO20+BO37+BO85+BO88+BO95+BO96</f>
        <v>2.37</v>
      </c>
      <c r="BP19" s="25" t="s">
        <v>75</v>
      </c>
      <c r="BQ19" s="25">
        <f>BQ20+BQ37+BQ85+BQ88+BQ95+BQ96</f>
        <v>25.395999999999997</v>
      </c>
      <c r="BR19" s="25">
        <f>BR20+BR37+BR85+BR88+BR95+BR96</f>
        <v>3.43</v>
      </c>
      <c r="BS19" s="25">
        <f>BS20+BS37+BS85+BS88+BS95+BS96</f>
        <v>0</v>
      </c>
      <c r="BT19" s="25" t="s">
        <v>75</v>
      </c>
      <c r="BU19" s="24">
        <f>BU20+BU37+BU85+BU88+BU95+BU96</f>
        <v>268</v>
      </c>
      <c r="BV19" s="53" t="s">
        <v>291</v>
      </c>
    </row>
    <row r="20" spans="1:74" ht="29.25" customHeight="1" x14ac:dyDescent="0.2">
      <c r="A20" s="19" t="s">
        <v>4</v>
      </c>
      <c r="B20" s="20" t="s">
        <v>26</v>
      </c>
      <c r="C20" s="21" t="s">
        <v>25</v>
      </c>
      <c r="D20" s="59">
        <v>0</v>
      </c>
      <c r="E20" s="59" t="s">
        <v>75</v>
      </c>
      <c r="F20" s="59">
        <v>0</v>
      </c>
      <c r="G20" s="59">
        <v>0</v>
      </c>
      <c r="H20" s="59">
        <v>0</v>
      </c>
      <c r="I20" s="59" t="s">
        <v>75</v>
      </c>
      <c r="J20" s="60">
        <v>0</v>
      </c>
      <c r="K20" s="25">
        <v>0</v>
      </c>
      <c r="L20" s="25" t="s">
        <v>75</v>
      </c>
      <c r="M20" s="25">
        <v>0</v>
      </c>
      <c r="N20" s="25">
        <v>0</v>
      </c>
      <c r="O20" s="25">
        <v>0</v>
      </c>
      <c r="P20" s="25" t="s">
        <v>75</v>
      </c>
      <c r="Q20" s="24">
        <v>0</v>
      </c>
      <c r="R20" s="59">
        <v>0</v>
      </c>
      <c r="S20" s="59" t="s">
        <v>75</v>
      </c>
      <c r="T20" s="59">
        <v>0</v>
      </c>
      <c r="U20" s="59">
        <v>0</v>
      </c>
      <c r="V20" s="59">
        <v>0</v>
      </c>
      <c r="W20" s="59" t="s">
        <v>75</v>
      </c>
      <c r="X20" s="60">
        <v>0</v>
      </c>
      <c r="Y20" s="25">
        <v>0</v>
      </c>
      <c r="Z20" s="25" t="s">
        <v>75</v>
      </c>
      <c r="AA20" s="25">
        <v>0</v>
      </c>
      <c r="AB20" s="25">
        <v>0</v>
      </c>
      <c r="AC20" s="25">
        <v>0</v>
      </c>
      <c r="AD20" s="25" t="s">
        <v>75</v>
      </c>
      <c r="AE20" s="24">
        <v>0</v>
      </c>
      <c r="AF20" s="59">
        <v>0</v>
      </c>
      <c r="AG20" s="59" t="s">
        <v>75</v>
      </c>
      <c r="AH20" s="59">
        <v>0</v>
      </c>
      <c r="AI20" s="59">
        <v>0</v>
      </c>
      <c r="AJ20" s="59">
        <v>0</v>
      </c>
      <c r="AK20" s="59" t="s">
        <v>75</v>
      </c>
      <c r="AL20" s="60">
        <v>0</v>
      </c>
      <c r="AM20" s="25">
        <v>0</v>
      </c>
      <c r="AN20" s="25" t="s">
        <v>75</v>
      </c>
      <c r="AO20" s="25">
        <v>0</v>
      </c>
      <c r="AP20" s="25">
        <v>0</v>
      </c>
      <c r="AQ20" s="25">
        <v>0</v>
      </c>
      <c r="AR20" s="25" t="s">
        <v>75</v>
      </c>
      <c r="AS20" s="24">
        <v>0</v>
      </c>
      <c r="AT20" s="59">
        <v>0</v>
      </c>
      <c r="AU20" s="59" t="s">
        <v>75</v>
      </c>
      <c r="AV20" s="59">
        <v>0</v>
      </c>
      <c r="AW20" s="59">
        <v>0</v>
      </c>
      <c r="AX20" s="59">
        <v>0</v>
      </c>
      <c r="AY20" s="59" t="s">
        <v>75</v>
      </c>
      <c r="AZ20" s="60">
        <v>0</v>
      </c>
      <c r="BA20" s="25">
        <v>0</v>
      </c>
      <c r="BB20" s="25" t="s">
        <v>75</v>
      </c>
      <c r="BC20" s="25">
        <v>0</v>
      </c>
      <c r="BD20" s="25">
        <v>0</v>
      </c>
      <c r="BE20" s="25">
        <v>0</v>
      </c>
      <c r="BF20" s="25" t="s">
        <v>75</v>
      </c>
      <c r="BG20" s="24">
        <v>0</v>
      </c>
      <c r="BH20" s="25">
        <v>0</v>
      </c>
      <c r="BI20" s="25" t="s">
        <v>75</v>
      </c>
      <c r="BJ20" s="25">
        <v>0</v>
      </c>
      <c r="BK20" s="25">
        <v>0</v>
      </c>
      <c r="BL20" s="25">
        <v>0</v>
      </c>
      <c r="BM20" s="25" t="s">
        <v>75</v>
      </c>
      <c r="BN20" s="24">
        <v>0</v>
      </c>
      <c r="BO20" s="25">
        <v>0</v>
      </c>
      <c r="BP20" s="25" t="s">
        <v>75</v>
      </c>
      <c r="BQ20" s="25">
        <v>0</v>
      </c>
      <c r="BR20" s="25">
        <v>0</v>
      </c>
      <c r="BS20" s="25">
        <v>0</v>
      </c>
      <c r="BT20" s="25" t="s">
        <v>75</v>
      </c>
      <c r="BU20" s="24">
        <v>0</v>
      </c>
      <c r="BV20" s="54" t="s">
        <v>291</v>
      </c>
    </row>
    <row r="21" spans="1:74" ht="47.25" hidden="1" x14ac:dyDescent="0.2">
      <c r="A21" s="19" t="s">
        <v>5</v>
      </c>
      <c r="B21" s="20" t="s">
        <v>27</v>
      </c>
      <c r="C21" s="21" t="s">
        <v>25</v>
      </c>
      <c r="D21" s="59"/>
      <c r="E21" s="59"/>
      <c r="F21" s="59"/>
      <c r="G21" s="59"/>
      <c r="H21" s="59"/>
      <c r="I21" s="59"/>
      <c r="J21" s="60"/>
      <c r="K21" s="25"/>
      <c r="L21" s="25"/>
      <c r="M21" s="25"/>
      <c r="N21" s="25"/>
      <c r="O21" s="25"/>
      <c r="P21" s="25"/>
      <c r="Q21" s="24"/>
      <c r="R21" s="59"/>
      <c r="S21" s="59"/>
      <c r="T21" s="59"/>
      <c r="U21" s="59"/>
      <c r="V21" s="59"/>
      <c r="W21" s="59"/>
      <c r="X21" s="60"/>
      <c r="Y21" s="25"/>
      <c r="Z21" s="25"/>
      <c r="AA21" s="25"/>
      <c r="AB21" s="25"/>
      <c r="AC21" s="25"/>
      <c r="AD21" s="25"/>
      <c r="AE21" s="24"/>
      <c r="AF21" s="59"/>
      <c r="AG21" s="59"/>
      <c r="AH21" s="59"/>
      <c r="AI21" s="59"/>
      <c r="AJ21" s="59"/>
      <c r="AK21" s="59"/>
      <c r="AL21" s="60"/>
      <c r="AM21" s="25"/>
      <c r="AN21" s="25"/>
      <c r="AO21" s="25"/>
      <c r="AP21" s="25"/>
      <c r="AQ21" s="25"/>
      <c r="AR21" s="25"/>
      <c r="AS21" s="24"/>
      <c r="AT21" s="59"/>
      <c r="AU21" s="59"/>
      <c r="AV21" s="59"/>
      <c r="AW21" s="59"/>
      <c r="AX21" s="59"/>
      <c r="AY21" s="59"/>
      <c r="AZ21" s="60"/>
      <c r="BA21" s="25"/>
      <c r="BB21" s="25"/>
      <c r="BC21" s="25"/>
      <c r="BD21" s="25"/>
      <c r="BE21" s="25"/>
      <c r="BF21" s="25"/>
      <c r="BG21" s="24"/>
      <c r="BH21" s="25"/>
      <c r="BI21" s="25"/>
      <c r="BJ21" s="25"/>
      <c r="BK21" s="25"/>
      <c r="BL21" s="25"/>
      <c r="BM21" s="25"/>
      <c r="BN21" s="24"/>
      <c r="BO21" s="25"/>
      <c r="BP21" s="25"/>
      <c r="BQ21" s="25"/>
      <c r="BR21" s="25"/>
      <c r="BS21" s="25"/>
      <c r="BT21" s="25"/>
      <c r="BU21" s="24"/>
      <c r="BV21" s="54" t="s">
        <v>291</v>
      </c>
    </row>
    <row r="22" spans="1:74" ht="63" hidden="1" x14ac:dyDescent="0.2">
      <c r="A22" s="19" t="s">
        <v>6</v>
      </c>
      <c r="B22" s="20" t="s">
        <v>28</v>
      </c>
      <c r="C22" s="21" t="s">
        <v>25</v>
      </c>
      <c r="D22" s="59"/>
      <c r="E22" s="59"/>
      <c r="F22" s="59"/>
      <c r="G22" s="59"/>
      <c r="H22" s="59"/>
      <c r="I22" s="59"/>
      <c r="J22" s="60"/>
      <c r="K22" s="25"/>
      <c r="L22" s="25"/>
      <c r="M22" s="25"/>
      <c r="N22" s="25"/>
      <c r="O22" s="25"/>
      <c r="P22" s="25"/>
      <c r="Q22" s="24"/>
      <c r="R22" s="59"/>
      <c r="S22" s="59"/>
      <c r="T22" s="59"/>
      <c r="U22" s="59"/>
      <c r="V22" s="59"/>
      <c r="W22" s="59"/>
      <c r="X22" s="60"/>
      <c r="Y22" s="25"/>
      <c r="Z22" s="25"/>
      <c r="AA22" s="25"/>
      <c r="AB22" s="25"/>
      <c r="AC22" s="25"/>
      <c r="AD22" s="25"/>
      <c r="AE22" s="24"/>
      <c r="AF22" s="59"/>
      <c r="AG22" s="59"/>
      <c r="AH22" s="59"/>
      <c r="AI22" s="59"/>
      <c r="AJ22" s="59"/>
      <c r="AK22" s="59"/>
      <c r="AL22" s="60"/>
      <c r="AM22" s="25"/>
      <c r="AN22" s="25"/>
      <c r="AO22" s="25"/>
      <c r="AP22" s="25"/>
      <c r="AQ22" s="25"/>
      <c r="AR22" s="25"/>
      <c r="AS22" s="24"/>
      <c r="AT22" s="59"/>
      <c r="AU22" s="59"/>
      <c r="AV22" s="59"/>
      <c r="AW22" s="59"/>
      <c r="AX22" s="59"/>
      <c r="AY22" s="59"/>
      <c r="AZ22" s="60"/>
      <c r="BA22" s="25"/>
      <c r="BB22" s="25"/>
      <c r="BC22" s="25"/>
      <c r="BD22" s="25"/>
      <c r="BE22" s="25"/>
      <c r="BF22" s="25"/>
      <c r="BG22" s="24"/>
      <c r="BH22" s="25"/>
      <c r="BI22" s="25"/>
      <c r="BJ22" s="25"/>
      <c r="BK22" s="25"/>
      <c r="BL22" s="25"/>
      <c r="BM22" s="25"/>
      <c r="BN22" s="24"/>
      <c r="BO22" s="25"/>
      <c r="BP22" s="25"/>
      <c r="BQ22" s="25"/>
      <c r="BR22" s="25"/>
      <c r="BS22" s="25"/>
      <c r="BT22" s="25"/>
      <c r="BU22" s="24"/>
      <c r="BV22" s="54" t="s">
        <v>291</v>
      </c>
    </row>
    <row r="23" spans="1:74" ht="0.75" hidden="1" customHeight="1" x14ac:dyDescent="0.2">
      <c r="A23" s="14" t="s">
        <v>6</v>
      </c>
      <c r="B23" s="22" t="s">
        <v>29</v>
      </c>
      <c r="C23" s="23" t="s">
        <v>25</v>
      </c>
      <c r="D23" s="59"/>
      <c r="E23" s="59"/>
      <c r="F23" s="59"/>
      <c r="G23" s="59"/>
      <c r="H23" s="59"/>
      <c r="I23" s="59"/>
      <c r="J23" s="60"/>
      <c r="K23" s="25"/>
      <c r="L23" s="25"/>
      <c r="M23" s="25"/>
      <c r="N23" s="25"/>
      <c r="O23" s="25"/>
      <c r="P23" s="25"/>
      <c r="Q23" s="24"/>
      <c r="R23" s="59"/>
      <c r="S23" s="59"/>
      <c r="T23" s="59"/>
      <c r="U23" s="59"/>
      <c r="V23" s="59"/>
      <c r="W23" s="59"/>
      <c r="X23" s="60"/>
      <c r="Y23" s="25"/>
      <c r="Z23" s="25"/>
      <c r="AA23" s="25"/>
      <c r="AB23" s="25"/>
      <c r="AC23" s="25"/>
      <c r="AD23" s="25"/>
      <c r="AE23" s="24"/>
      <c r="AF23" s="59"/>
      <c r="AG23" s="59"/>
      <c r="AH23" s="59"/>
      <c r="AI23" s="59"/>
      <c r="AJ23" s="59"/>
      <c r="AK23" s="59"/>
      <c r="AL23" s="60"/>
      <c r="AM23" s="25"/>
      <c r="AN23" s="25"/>
      <c r="AO23" s="25"/>
      <c r="AP23" s="25"/>
      <c r="AQ23" s="25"/>
      <c r="AR23" s="25"/>
      <c r="AS23" s="24"/>
      <c r="AT23" s="59"/>
      <c r="AU23" s="59"/>
      <c r="AV23" s="59"/>
      <c r="AW23" s="59"/>
      <c r="AX23" s="59"/>
      <c r="AY23" s="59"/>
      <c r="AZ23" s="60"/>
      <c r="BA23" s="25"/>
      <c r="BB23" s="25"/>
      <c r="BC23" s="25"/>
      <c r="BD23" s="25"/>
      <c r="BE23" s="25"/>
      <c r="BF23" s="25"/>
      <c r="BG23" s="24"/>
      <c r="BH23" s="25"/>
      <c r="BI23" s="25"/>
      <c r="BJ23" s="25"/>
      <c r="BK23" s="25"/>
      <c r="BL23" s="25"/>
      <c r="BM23" s="25"/>
      <c r="BN23" s="24"/>
      <c r="BO23" s="25"/>
      <c r="BP23" s="25"/>
      <c r="BQ23" s="25"/>
      <c r="BR23" s="25"/>
      <c r="BS23" s="25"/>
      <c r="BT23" s="25"/>
      <c r="BU23" s="24"/>
      <c r="BV23" s="55" t="s">
        <v>291</v>
      </c>
    </row>
    <row r="24" spans="1:74" ht="63" hidden="1" x14ac:dyDescent="0.2">
      <c r="A24" s="19" t="s">
        <v>7</v>
      </c>
      <c r="B24" s="20" t="s">
        <v>30</v>
      </c>
      <c r="C24" s="21" t="s">
        <v>25</v>
      </c>
      <c r="D24" s="59"/>
      <c r="E24" s="59"/>
      <c r="F24" s="59"/>
      <c r="G24" s="59"/>
      <c r="H24" s="59"/>
      <c r="I24" s="59"/>
      <c r="J24" s="60"/>
      <c r="K24" s="25"/>
      <c r="L24" s="25"/>
      <c r="M24" s="25"/>
      <c r="N24" s="25"/>
      <c r="O24" s="25"/>
      <c r="P24" s="25"/>
      <c r="Q24" s="24"/>
      <c r="R24" s="59"/>
      <c r="S24" s="59"/>
      <c r="T24" s="59"/>
      <c r="U24" s="59"/>
      <c r="V24" s="59"/>
      <c r="W24" s="59"/>
      <c r="X24" s="60"/>
      <c r="Y24" s="25"/>
      <c r="Z24" s="25"/>
      <c r="AA24" s="25"/>
      <c r="AB24" s="25"/>
      <c r="AC24" s="25"/>
      <c r="AD24" s="25"/>
      <c r="AE24" s="24"/>
      <c r="AF24" s="59"/>
      <c r="AG24" s="59"/>
      <c r="AH24" s="59"/>
      <c r="AI24" s="59"/>
      <c r="AJ24" s="59"/>
      <c r="AK24" s="59"/>
      <c r="AL24" s="60"/>
      <c r="AM24" s="25"/>
      <c r="AN24" s="25"/>
      <c r="AO24" s="25"/>
      <c r="AP24" s="25"/>
      <c r="AQ24" s="25"/>
      <c r="AR24" s="25"/>
      <c r="AS24" s="24"/>
      <c r="AT24" s="59"/>
      <c r="AU24" s="59"/>
      <c r="AV24" s="59"/>
      <c r="AW24" s="59"/>
      <c r="AX24" s="59"/>
      <c r="AY24" s="59"/>
      <c r="AZ24" s="60"/>
      <c r="BA24" s="25"/>
      <c r="BB24" s="25"/>
      <c r="BC24" s="25"/>
      <c r="BD24" s="25"/>
      <c r="BE24" s="25"/>
      <c r="BF24" s="25"/>
      <c r="BG24" s="24"/>
      <c r="BH24" s="25"/>
      <c r="BI24" s="25"/>
      <c r="BJ24" s="25"/>
      <c r="BK24" s="25"/>
      <c r="BL24" s="25"/>
      <c r="BM24" s="25"/>
      <c r="BN24" s="24"/>
      <c r="BO24" s="25"/>
      <c r="BP24" s="25"/>
      <c r="BQ24" s="25"/>
      <c r="BR24" s="25"/>
      <c r="BS24" s="25"/>
      <c r="BT24" s="25"/>
      <c r="BU24" s="24"/>
      <c r="BV24" s="54" t="s">
        <v>291</v>
      </c>
    </row>
    <row r="25" spans="1:74" ht="94.5" hidden="1" x14ac:dyDescent="0.2">
      <c r="A25" s="14" t="s">
        <v>7</v>
      </c>
      <c r="B25" s="22" t="s">
        <v>31</v>
      </c>
      <c r="C25" s="23" t="s">
        <v>25</v>
      </c>
      <c r="D25" s="59"/>
      <c r="E25" s="59"/>
      <c r="F25" s="59"/>
      <c r="G25" s="59"/>
      <c r="H25" s="59"/>
      <c r="I25" s="59"/>
      <c r="J25" s="60"/>
      <c r="K25" s="25"/>
      <c r="L25" s="25"/>
      <c r="M25" s="25"/>
      <c r="N25" s="25"/>
      <c r="O25" s="25"/>
      <c r="P25" s="25"/>
      <c r="Q25" s="24"/>
      <c r="R25" s="59"/>
      <c r="S25" s="59"/>
      <c r="T25" s="59"/>
      <c r="U25" s="59"/>
      <c r="V25" s="59"/>
      <c r="W25" s="59"/>
      <c r="X25" s="60"/>
      <c r="Y25" s="25"/>
      <c r="Z25" s="25"/>
      <c r="AA25" s="25"/>
      <c r="AB25" s="25"/>
      <c r="AC25" s="25"/>
      <c r="AD25" s="25"/>
      <c r="AE25" s="24"/>
      <c r="AF25" s="59"/>
      <c r="AG25" s="59"/>
      <c r="AH25" s="59"/>
      <c r="AI25" s="59"/>
      <c r="AJ25" s="59"/>
      <c r="AK25" s="59"/>
      <c r="AL25" s="60"/>
      <c r="AM25" s="25"/>
      <c r="AN25" s="25"/>
      <c r="AO25" s="25"/>
      <c r="AP25" s="25"/>
      <c r="AQ25" s="25"/>
      <c r="AR25" s="25"/>
      <c r="AS25" s="24"/>
      <c r="AT25" s="59"/>
      <c r="AU25" s="59"/>
      <c r="AV25" s="59"/>
      <c r="AW25" s="59"/>
      <c r="AX25" s="59"/>
      <c r="AY25" s="59"/>
      <c r="AZ25" s="60"/>
      <c r="BA25" s="25"/>
      <c r="BB25" s="25"/>
      <c r="BC25" s="25"/>
      <c r="BD25" s="25"/>
      <c r="BE25" s="25"/>
      <c r="BF25" s="25"/>
      <c r="BG25" s="24"/>
      <c r="BH25" s="25"/>
      <c r="BI25" s="25"/>
      <c r="BJ25" s="25"/>
      <c r="BK25" s="25"/>
      <c r="BL25" s="25"/>
      <c r="BM25" s="25"/>
      <c r="BN25" s="24"/>
      <c r="BO25" s="25"/>
      <c r="BP25" s="25"/>
      <c r="BQ25" s="25"/>
      <c r="BR25" s="25"/>
      <c r="BS25" s="25"/>
      <c r="BT25" s="25"/>
      <c r="BU25" s="24"/>
      <c r="BV25" s="55" t="s">
        <v>291</v>
      </c>
    </row>
    <row r="26" spans="1:74" ht="47.25" hidden="1" x14ac:dyDescent="0.2">
      <c r="A26" s="19" t="s">
        <v>32</v>
      </c>
      <c r="B26" s="20" t="s">
        <v>33</v>
      </c>
      <c r="C26" s="21" t="s">
        <v>25</v>
      </c>
      <c r="D26" s="59"/>
      <c r="E26" s="59"/>
      <c r="F26" s="59"/>
      <c r="G26" s="59"/>
      <c r="H26" s="59"/>
      <c r="I26" s="59"/>
      <c r="J26" s="60"/>
      <c r="K26" s="25"/>
      <c r="L26" s="25"/>
      <c r="M26" s="25"/>
      <c r="N26" s="25"/>
      <c r="O26" s="25"/>
      <c r="P26" s="25"/>
      <c r="Q26" s="24"/>
      <c r="R26" s="59"/>
      <c r="S26" s="59"/>
      <c r="T26" s="59"/>
      <c r="U26" s="59"/>
      <c r="V26" s="59"/>
      <c r="W26" s="59"/>
      <c r="X26" s="60"/>
      <c r="Y26" s="25"/>
      <c r="Z26" s="25"/>
      <c r="AA26" s="25"/>
      <c r="AB26" s="25"/>
      <c r="AC26" s="25"/>
      <c r="AD26" s="25"/>
      <c r="AE26" s="24"/>
      <c r="AF26" s="59"/>
      <c r="AG26" s="59"/>
      <c r="AH26" s="59"/>
      <c r="AI26" s="59"/>
      <c r="AJ26" s="59"/>
      <c r="AK26" s="59"/>
      <c r="AL26" s="60"/>
      <c r="AM26" s="25"/>
      <c r="AN26" s="25"/>
      <c r="AO26" s="25"/>
      <c r="AP26" s="25"/>
      <c r="AQ26" s="25"/>
      <c r="AR26" s="25"/>
      <c r="AS26" s="24"/>
      <c r="AT26" s="59"/>
      <c r="AU26" s="59"/>
      <c r="AV26" s="59"/>
      <c r="AW26" s="59"/>
      <c r="AX26" s="59"/>
      <c r="AY26" s="59"/>
      <c r="AZ26" s="60"/>
      <c r="BA26" s="25"/>
      <c r="BB26" s="25"/>
      <c r="BC26" s="25"/>
      <c r="BD26" s="25"/>
      <c r="BE26" s="25"/>
      <c r="BF26" s="25"/>
      <c r="BG26" s="24"/>
      <c r="BH26" s="25"/>
      <c r="BI26" s="25"/>
      <c r="BJ26" s="25"/>
      <c r="BK26" s="25"/>
      <c r="BL26" s="25"/>
      <c r="BM26" s="25"/>
      <c r="BN26" s="24"/>
      <c r="BO26" s="25"/>
      <c r="BP26" s="25"/>
      <c r="BQ26" s="25"/>
      <c r="BR26" s="25"/>
      <c r="BS26" s="25"/>
      <c r="BT26" s="25"/>
      <c r="BU26" s="24"/>
      <c r="BV26" s="54" t="s">
        <v>291</v>
      </c>
    </row>
    <row r="27" spans="1:74" ht="31.5" hidden="1" x14ac:dyDescent="0.2">
      <c r="A27" s="19" t="s">
        <v>8</v>
      </c>
      <c r="B27" s="20" t="s">
        <v>34</v>
      </c>
      <c r="C27" s="21" t="s">
        <v>25</v>
      </c>
      <c r="D27" s="59"/>
      <c r="E27" s="59"/>
      <c r="F27" s="59"/>
      <c r="G27" s="59"/>
      <c r="H27" s="59"/>
      <c r="I27" s="59"/>
      <c r="J27" s="60"/>
      <c r="K27" s="25"/>
      <c r="L27" s="25"/>
      <c r="M27" s="25"/>
      <c r="N27" s="25"/>
      <c r="O27" s="25"/>
      <c r="P27" s="25"/>
      <c r="Q27" s="24"/>
      <c r="R27" s="59"/>
      <c r="S27" s="59"/>
      <c r="T27" s="59"/>
      <c r="U27" s="59"/>
      <c r="V27" s="59"/>
      <c r="W27" s="59"/>
      <c r="X27" s="60"/>
      <c r="Y27" s="25"/>
      <c r="Z27" s="25"/>
      <c r="AA27" s="25"/>
      <c r="AB27" s="25"/>
      <c r="AC27" s="25"/>
      <c r="AD27" s="25"/>
      <c r="AE27" s="24"/>
      <c r="AF27" s="59"/>
      <c r="AG27" s="59"/>
      <c r="AH27" s="59"/>
      <c r="AI27" s="59"/>
      <c r="AJ27" s="59"/>
      <c r="AK27" s="59"/>
      <c r="AL27" s="60"/>
      <c r="AM27" s="25"/>
      <c r="AN27" s="25"/>
      <c r="AO27" s="25"/>
      <c r="AP27" s="25"/>
      <c r="AQ27" s="25"/>
      <c r="AR27" s="25"/>
      <c r="AS27" s="24"/>
      <c r="AT27" s="59"/>
      <c r="AU27" s="59"/>
      <c r="AV27" s="59"/>
      <c r="AW27" s="59"/>
      <c r="AX27" s="59"/>
      <c r="AY27" s="59"/>
      <c r="AZ27" s="60"/>
      <c r="BA27" s="25"/>
      <c r="BB27" s="25"/>
      <c r="BC27" s="25"/>
      <c r="BD27" s="25"/>
      <c r="BE27" s="25"/>
      <c r="BF27" s="25"/>
      <c r="BG27" s="24"/>
      <c r="BH27" s="25"/>
      <c r="BI27" s="25"/>
      <c r="BJ27" s="25"/>
      <c r="BK27" s="25"/>
      <c r="BL27" s="25"/>
      <c r="BM27" s="25"/>
      <c r="BN27" s="24"/>
      <c r="BO27" s="25"/>
      <c r="BP27" s="25"/>
      <c r="BQ27" s="25"/>
      <c r="BR27" s="25"/>
      <c r="BS27" s="25"/>
      <c r="BT27" s="25"/>
      <c r="BU27" s="24"/>
      <c r="BV27" s="54" t="s">
        <v>291</v>
      </c>
    </row>
    <row r="28" spans="1:74" ht="63" hidden="1" x14ac:dyDescent="0.2">
      <c r="A28" s="19" t="s">
        <v>35</v>
      </c>
      <c r="B28" s="20" t="s">
        <v>36</v>
      </c>
      <c r="C28" s="21" t="s">
        <v>25</v>
      </c>
      <c r="D28" s="59"/>
      <c r="E28" s="59"/>
      <c r="F28" s="59"/>
      <c r="G28" s="59"/>
      <c r="H28" s="59"/>
      <c r="I28" s="59"/>
      <c r="J28" s="60"/>
      <c r="K28" s="25"/>
      <c r="L28" s="25"/>
      <c r="M28" s="25"/>
      <c r="N28" s="25"/>
      <c r="O28" s="25"/>
      <c r="P28" s="25"/>
      <c r="Q28" s="24"/>
      <c r="R28" s="59"/>
      <c r="S28" s="59"/>
      <c r="T28" s="59"/>
      <c r="U28" s="59"/>
      <c r="V28" s="59"/>
      <c r="W28" s="59"/>
      <c r="X28" s="60"/>
      <c r="Y28" s="25"/>
      <c r="Z28" s="25"/>
      <c r="AA28" s="25"/>
      <c r="AB28" s="25"/>
      <c r="AC28" s="25"/>
      <c r="AD28" s="25"/>
      <c r="AE28" s="24"/>
      <c r="AF28" s="59"/>
      <c r="AG28" s="59"/>
      <c r="AH28" s="59"/>
      <c r="AI28" s="59"/>
      <c r="AJ28" s="59"/>
      <c r="AK28" s="59"/>
      <c r="AL28" s="60"/>
      <c r="AM28" s="25"/>
      <c r="AN28" s="25"/>
      <c r="AO28" s="25"/>
      <c r="AP28" s="25"/>
      <c r="AQ28" s="25"/>
      <c r="AR28" s="25"/>
      <c r="AS28" s="24"/>
      <c r="AT28" s="59"/>
      <c r="AU28" s="59"/>
      <c r="AV28" s="59"/>
      <c r="AW28" s="59"/>
      <c r="AX28" s="59"/>
      <c r="AY28" s="59"/>
      <c r="AZ28" s="60"/>
      <c r="BA28" s="25"/>
      <c r="BB28" s="25"/>
      <c r="BC28" s="25"/>
      <c r="BD28" s="25"/>
      <c r="BE28" s="25"/>
      <c r="BF28" s="25"/>
      <c r="BG28" s="24"/>
      <c r="BH28" s="25"/>
      <c r="BI28" s="25"/>
      <c r="BJ28" s="25"/>
      <c r="BK28" s="25"/>
      <c r="BL28" s="25"/>
      <c r="BM28" s="25"/>
      <c r="BN28" s="24"/>
      <c r="BO28" s="25"/>
      <c r="BP28" s="25"/>
      <c r="BQ28" s="25"/>
      <c r="BR28" s="25"/>
      <c r="BS28" s="25"/>
      <c r="BT28" s="25"/>
      <c r="BU28" s="24"/>
      <c r="BV28" s="54" t="s">
        <v>291</v>
      </c>
    </row>
    <row r="29" spans="1:74" ht="0.75" hidden="1" customHeight="1" x14ac:dyDescent="0.2">
      <c r="A29" s="19" t="s">
        <v>37</v>
      </c>
      <c r="B29" s="20" t="s">
        <v>38</v>
      </c>
      <c r="C29" s="21" t="s">
        <v>25</v>
      </c>
      <c r="D29" s="59"/>
      <c r="E29" s="59"/>
      <c r="F29" s="59"/>
      <c r="G29" s="59"/>
      <c r="H29" s="59"/>
      <c r="I29" s="59"/>
      <c r="J29" s="60"/>
      <c r="K29" s="25"/>
      <c r="L29" s="25"/>
      <c r="M29" s="25"/>
      <c r="N29" s="25"/>
      <c r="O29" s="25"/>
      <c r="P29" s="25"/>
      <c r="Q29" s="24"/>
      <c r="R29" s="59"/>
      <c r="S29" s="59"/>
      <c r="T29" s="59"/>
      <c r="U29" s="59"/>
      <c r="V29" s="59"/>
      <c r="W29" s="59"/>
      <c r="X29" s="60"/>
      <c r="Y29" s="25"/>
      <c r="Z29" s="25"/>
      <c r="AA29" s="25"/>
      <c r="AB29" s="25"/>
      <c r="AC29" s="25"/>
      <c r="AD29" s="25"/>
      <c r="AE29" s="24"/>
      <c r="AF29" s="59"/>
      <c r="AG29" s="59"/>
      <c r="AH29" s="59"/>
      <c r="AI29" s="59"/>
      <c r="AJ29" s="59"/>
      <c r="AK29" s="59"/>
      <c r="AL29" s="60"/>
      <c r="AM29" s="25"/>
      <c r="AN29" s="25"/>
      <c r="AO29" s="25"/>
      <c r="AP29" s="25"/>
      <c r="AQ29" s="25"/>
      <c r="AR29" s="25"/>
      <c r="AS29" s="24"/>
      <c r="AT29" s="59"/>
      <c r="AU29" s="59"/>
      <c r="AV29" s="59"/>
      <c r="AW29" s="59"/>
      <c r="AX29" s="59"/>
      <c r="AY29" s="59"/>
      <c r="AZ29" s="60"/>
      <c r="BA29" s="25"/>
      <c r="BB29" s="25"/>
      <c r="BC29" s="25"/>
      <c r="BD29" s="25"/>
      <c r="BE29" s="25"/>
      <c r="BF29" s="25"/>
      <c r="BG29" s="24"/>
      <c r="BH29" s="25"/>
      <c r="BI29" s="25"/>
      <c r="BJ29" s="25"/>
      <c r="BK29" s="25"/>
      <c r="BL29" s="25"/>
      <c r="BM29" s="25"/>
      <c r="BN29" s="24"/>
      <c r="BO29" s="25"/>
      <c r="BP29" s="25"/>
      <c r="BQ29" s="25"/>
      <c r="BR29" s="25"/>
      <c r="BS29" s="25"/>
      <c r="BT29" s="25"/>
      <c r="BU29" s="24"/>
      <c r="BV29" s="54" t="s">
        <v>291</v>
      </c>
    </row>
    <row r="30" spans="1:74" ht="47.25" hidden="1" x14ac:dyDescent="0.2">
      <c r="A30" s="19" t="s">
        <v>9</v>
      </c>
      <c r="B30" s="20" t="s">
        <v>39</v>
      </c>
      <c r="C30" s="21" t="s">
        <v>25</v>
      </c>
      <c r="D30" s="59"/>
      <c r="E30" s="59"/>
      <c r="F30" s="59"/>
      <c r="G30" s="59"/>
      <c r="H30" s="59"/>
      <c r="I30" s="59"/>
      <c r="J30" s="60"/>
      <c r="K30" s="25"/>
      <c r="L30" s="25"/>
      <c r="M30" s="25"/>
      <c r="N30" s="25"/>
      <c r="O30" s="25"/>
      <c r="P30" s="25"/>
      <c r="Q30" s="24"/>
      <c r="R30" s="59"/>
      <c r="S30" s="59"/>
      <c r="T30" s="59"/>
      <c r="U30" s="59"/>
      <c r="V30" s="59"/>
      <c r="W30" s="59"/>
      <c r="X30" s="60"/>
      <c r="Y30" s="25"/>
      <c r="Z30" s="25"/>
      <c r="AA30" s="25"/>
      <c r="AB30" s="25"/>
      <c r="AC30" s="25"/>
      <c r="AD30" s="25"/>
      <c r="AE30" s="24"/>
      <c r="AF30" s="59"/>
      <c r="AG30" s="59"/>
      <c r="AH30" s="59"/>
      <c r="AI30" s="59"/>
      <c r="AJ30" s="59"/>
      <c r="AK30" s="59"/>
      <c r="AL30" s="60"/>
      <c r="AM30" s="25"/>
      <c r="AN30" s="25"/>
      <c r="AO30" s="25"/>
      <c r="AP30" s="25"/>
      <c r="AQ30" s="25"/>
      <c r="AR30" s="25"/>
      <c r="AS30" s="24"/>
      <c r="AT30" s="59"/>
      <c r="AU30" s="59"/>
      <c r="AV30" s="59"/>
      <c r="AW30" s="59"/>
      <c r="AX30" s="59"/>
      <c r="AY30" s="59"/>
      <c r="AZ30" s="60"/>
      <c r="BA30" s="25"/>
      <c r="BB30" s="25"/>
      <c r="BC30" s="25"/>
      <c r="BD30" s="25"/>
      <c r="BE30" s="25"/>
      <c r="BF30" s="25"/>
      <c r="BG30" s="24"/>
      <c r="BH30" s="25"/>
      <c r="BI30" s="25"/>
      <c r="BJ30" s="25"/>
      <c r="BK30" s="25"/>
      <c r="BL30" s="25"/>
      <c r="BM30" s="25"/>
      <c r="BN30" s="24"/>
      <c r="BO30" s="25"/>
      <c r="BP30" s="25"/>
      <c r="BQ30" s="25"/>
      <c r="BR30" s="25"/>
      <c r="BS30" s="25"/>
      <c r="BT30" s="25"/>
      <c r="BU30" s="24"/>
      <c r="BV30" s="54" t="s">
        <v>291</v>
      </c>
    </row>
    <row r="31" spans="1:74" ht="0.75" hidden="1" customHeight="1" x14ac:dyDescent="0.2">
      <c r="A31" s="19" t="s">
        <v>10</v>
      </c>
      <c r="B31" s="20" t="s">
        <v>40</v>
      </c>
      <c r="C31" s="21" t="s">
        <v>25</v>
      </c>
      <c r="D31" s="59"/>
      <c r="E31" s="59"/>
      <c r="F31" s="59"/>
      <c r="G31" s="59"/>
      <c r="H31" s="59"/>
      <c r="I31" s="59"/>
      <c r="J31" s="60"/>
      <c r="K31" s="25"/>
      <c r="L31" s="25"/>
      <c r="M31" s="25"/>
      <c r="N31" s="25"/>
      <c r="O31" s="25"/>
      <c r="P31" s="25"/>
      <c r="Q31" s="24"/>
      <c r="R31" s="59"/>
      <c r="S31" s="59"/>
      <c r="T31" s="59"/>
      <c r="U31" s="59"/>
      <c r="V31" s="59"/>
      <c r="W31" s="59"/>
      <c r="X31" s="60"/>
      <c r="Y31" s="25"/>
      <c r="Z31" s="25"/>
      <c r="AA31" s="25"/>
      <c r="AB31" s="25"/>
      <c r="AC31" s="25"/>
      <c r="AD31" s="25"/>
      <c r="AE31" s="24"/>
      <c r="AF31" s="59"/>
      <c r="AG31" s="59"/>
      <c r="AH31" s="59"/>
      <c r="AI31" s="59"/>
      <c r="AJ31" s="59"/>
      <c r="AK31" s="59"/>
      <c r="AL31" s="60"/>
      <c r="AM31" s="25"/>
      <c r="AN31" s="25"/>
      <c r="AO31" s="25"/>
      <c r="AP31" s="25"/>
      <c r="AQ31" s="25"/>
      <c r="AR31" s="25"/>
      <c r="AS31" s="24"/>
      <c r="AT31" s="59"/>
      <c r="AU31" s="59"/>
      <c r="AV31" s="59"/>
      <c r="AW31" s="59"/>
      <c r="AX31" s="59"/>
      <c r="AY31" s="59"/>
      <c r="AZ31" s="60"/>
      <c r="BA31" s="25"/>
      <c r="BB31" s="25"/>
      <c r="BC31" s="25"/>
      <c r="BD31" s="25"/>
      <c r="BE31" s="25"/>
      <c r="BF31" s="25"/>
      <c r="BG31" s="24"/>
      <c r="BH31" s="25"/>
      <c r="BI31" s="25"/>
      <c r="BJ31" s="25"/>
      <c r="BK31" s="25"/>
      <c r="BL31" s="25"/>
      <c r="BM31" s="25"/>
      <c r="BN31" s="24"/>
      <c r="BO31" s="25"/>
      <c r="BP31" s="25"/>
      <c r="BQ31" s="25"/>
      <c r="BR31" s="25"/>
      <c r="BS31" s="25"/>
      <c r="BT31" s="25"/>
      <c r="BU31" s="24"/>
      <c r="BV31" s="54" t="s">
        <v>291</v>
      </c>
    </row>
    <row r="32" spans="1:74" ht="78.75" hidden="1" x14ac:dyDescent="0.2">
      <c r="A32" s="19" t="s">
        <v>11</v>
      </c>
      <c r="B32" s="20" t="s">
        <v>41</v>
      </c>
      <c r="C32" s="21" t="s">
        <v>25</v>
      </c>
      <c r="D32" s="59"/>
      <c r="E32" s="59"/>
      <c r="F32" s="59"/>
      <c r="G32" s="59"/>
      <c r="H32" s="59"/>
      <c r="I32" s="59"/>
      <c r="J32" s="60"/>
      <c r="K32" s="25"/>
      <c r="L32" s="25"/>
      <c r="M32" s="25"/>
      <c r="N32" s="25"/>
      <c r="O32" s="25"/>
      <c r="P32" s="25"/>
      <c r="Q32" s="24"/>
      <c r="R32" s="59"/>
      <c r="S32" s="59"/>
      <c r="T32" s="59"/>
      <c r="U32" s="59"/>
      <c r="V32" s="59"/>
      <c r="W32" s="59"/>
      <c r="X32" s="60"/>
      <c r="Y32" s="25"/>
      <c r="Z32" s="25"/>
      <c r="AA32" s="25"/>
      <c r="AB32" s="25"/>
      <c r="AC32" s="25"/>
      <c r="AD32" s="25"/>
      <c r="AE32" s="24"/>
      <c r="AF32" s="59"/>
      <c r="AG32" s="59"/>
      <c r="AH32" s="59"/>
      <c r="AI32" s="59"/>
      <c r="AJ32" s="59"/>
      <c r="AK32" s="59"/>
      <c r="AL32" s="60"/>
      <c r="AM32" s="25"/>
      <c r="AN32" s="25"/>
      <c r="AO32" s="25"/>
      <c r="AP32" s="25"/>
      <c r="AQ32" s="25"/>
      <c r="AR32" s="25"/>
      <c r="AS32" s="24"/>
      <c r="AT32" s="59"/>
      <c r="AU32" s="59"/>
      <c r="AV32" s="59"/>
      <c r="AW32" s="59"/>
      <c r="AX32" s="59"/>
      <c r="AY32" s="59"/>
      <c r="AZ32" s="60"/>
      <c r="BA32" s="25"/>
      <c r="BB32" s="25"/>
      <c r="BC32" s="25"/>
      <c r="BD32" s="25"/>
      <c r="BE32" s="25"/>
      <c r="BF32" s="25"/>
      <c r="BG32" s="24"/>
      <c r="BH32" s="25"/>
      <c r="BI32" s="25"/>
      <c r="BJ32" s="25"/>
      <c r="BK32" s="25"/>
      <c r="BL32" s="25"/>
      <c r="BM32" s="25"/>
      <c r="BN32" s="24"/>
      <c r="BO32" s="25"/>
      <c r="BP32" s="25"/>
      <c r="BQ32" s="25"/>
      <c r="BR32" s="25"/>
      <c r="BS32" s="25"/>
      <c r="BT32" s="25"/>
      <c r="BU32" s="24"/>
      <c r="BV32" s="54" t="s">
        <v>291</v>
      </c>
    </row>
    <row r="33" spans="1:74" ht="0.75" hidden="1" customHeight="1" x14ac:dyDescent="0.2">
      <c r="A33" s="19" t="s">
        <v>42</v>
      </c>
      <c r="B33" s="20" t="s">
        <v>43</v>
      </c>
      <c r="C33" s="21" t="s">
        <v>25</v>
      </c>
      <c r="D33" s="59"/>
      <c r="E33" s="59"/>
      <c r="F33" s="59"/>
      <c r="G33" s="59"/>
      <c r="H33" s="59"/>
      <c r="I33" s="59"/>
      <c r="J33" s="60"/>
      <c r="K33" s="25"/>
      <c r="L33" s="25"/>
      <c r="M33" s="25"/>
      <c r="N33" s="25"/>
      <c r="O33" s="25"/>
      <c r="P33" s="25"/>
      <c r="Q33" s="24"/>
      <c r="R33" s="59"/>
      <c r="S33" s="59"/>
      <c r="T33" s="59"/>
      <c r="U33" s="59"/>
      <c r="V33" s="59"/>
      <c r="W33" s="59"/>
      <c r="X33" s="60"/>
      <c r="Y33" s="25"/>
      <c r="Z33" s="25"/>
      <c r="AA33" s="25"/>
      <c r="AB33" s="25"/>
      <c r="AC33" s="25"/>
      <c r="AD33" s="25"/>
      <c r="AE33" s="24"/>
      <c r="AF33" s="59"/>
      <c r="AG33" s="59"/>
      <c r="AH33" s="59"/>
      <c r="AI33" s="59"/>
      <c r="AJ33" s="59"/>
      <c r="AK33" s="59"/>
      <c r="AL33" s="60"/>
      <c r="AM33" s="25"/>
      <c r="AN33" s="25"/>
      <c r="AO33" s="25"/>
      <c r="AP33" s="25"/>
      <c r="AQ33" s="25"/>
      <c r="AR33" s="25"/>
      <c r="AS33" s="24"/>
      <c r="AT33" s="59"/>
      <c r="AU33" s="59"/>
      <c r="AV33" s="59"/>
      <c r="AW33" s="59"/>
      <c r="AX33" s="59"/>
      <c r="AY33" s="59"/>
      <c r="AZ33" s="60"/>
      <c r="BA33" s="25"/>
      <c r="BB33" s="25"/>
      <c r="BC33" s="25"/>
      <c r="BD33" s="25"/>
      <c r="BE33" s="25"/>
      <c r="BF33" s="25"/>
      <c r="BG33" s="24"/>
      <c r="BH33" s="25"/>
      <c r="BI33" s="25"/>
      <c r="BJ33" s="25"/>
      <c r="BK33" s="25"/>
      <c r="BL33" s="25"/>
      <c r="BM33" s="25"/>
      <c r="BN33" s="24"/>
      <c r="BO33" s="25"/>
      <c r="BP33" s="25"/>
      <c r="BQ33" s="25"/>
      <c r="BR33" s="25"/>
      <c r="BS33" s="25"/>
      <c r="BT33" s="25"/>
      <c r="BU33" s="24"/>
      <c r="BV33" s="54" t="s">
        <v>291</v>
      </c>
    </row>
    <row r="34" spans="1:74" ht="78.75" hidden="1" x14ac:dyDescent="0.2">
      <c r="A34" s="19" t="s">
        <v>12</v>
      </c>
      <c r="B34" s="20" t="s">
        <v>44</v>
      </c>
      <c r="C34" s="21" t="s">
        <v>25</v>
      </c>
      <c r="D34" s="59"/>
      <c r="E34" s="59"/>
      <c r="F34" s="59"/>
      <c r="G34" s="59"/>
      <c r="H34" s="59"/>
      <c r="I34" s="59"/>
      <c r="J34" s="60"/>
      <c r="K34" s="25"/>
      <c r="L34" s="25"/>
      <c r="M34" s="25"/>
      <c r="N34" s="25"/>
      <c r="O34" s="25"/>
      <c r="P34" s="25"/>
      <c r="Q34" s="24"/>
      <c r="R34" s="59"/>
      <c r="S34" s="59"/>
      <c r="T34" s="59"/>
      <c r="U34" s="59"/>
      <c r="V34" s="59"/>
      <c r="W34" s="59"/>
      <c r="X34" s="60"/>
      <c r="Y34" s="25"/>
      <c r="Z34" s="25"/>
      <c r="AA34" s="25"/>
      <c r="AB34" s="25"/>
      <c r="AC34" s="25"/>
      <c r="AD34" s="25"/>
      <c r="AE34" s="24"/>
      <c r="AF34" s="59"/>
      <c r="AG34" s="59"/>
      <c r="AH34" s="59"/>
      <c r="AI34" s="59"/>
      <c r="AJ34" s="59"/>
      <c r="AK34" s="59"/>
      <c r="AL34" s="60"/>
      <c r="AM34" s="25"/>
      <c r="AN34" s="25"/>
      <c r="AO34" s="25"/>
      <c r="AP34" s="25"/>
      <c r="AQ34" s="25"/>
      <c r="AR34" s="25"/>
      <c r="AS34" s="24"/>
      <c r="AT34" s="59"/>
      <c r="AU34" s="59"/>
      <c r="AV34" s="59"/>
      <c r="AW34" s="59"/>
      <c r="AX34" s="59"/>
      <c r="AY34" s="59"/>
      <c r="AZ34" s="60"/>
      <c r="BA34" s="25"/>
      <c r="BB34" s="25"/>
      <c r="BC34" s="25"/>
      <c r="BD34" s="25"/>
      <c r="BE34" s="25"/>
      <c r="BF34" s="25"/>
      <c r="BG34" s="24"/>
      <c r="BH34" s="25"/>
      <c r="BI34" s="25"/>
      <c r="BJ34" s="25"/>
      <c r="BK34" s="25"/>
      <c r="BL34" s="25"/>
      <c r="BM34" s="25"/>
      <c r="BN34" s="24"/>
      <c r="BO34" s="25"/>
      <c r="BP34" s="25"/>
      <c r="BQ34" s="25"/>
      <c r="BR34" s="25"/>
      <c r="BS34" s="25"/>
      <c r="BT34" s="25"/>
      <c r="BU34" s="24"/>
      <c r="BV34" s="54" t="s">
        <v>291</v>
      </c>
    </row>
    <row r="35" spans="1:74" ht="0.75" hidden="1" customHeight="1" x14ac:dyDescent="0.2">
      <c r="A35" s="19" t="s">
        <v>45</v>
      </c>
      <c r="B35" s="20" t="s">
        <v>46</v>
      </c>
      <c r="C35" s="21" t="s">
        <v>25</v>
      </c>
      <c r="D35" s="59"/>
      <c r="E35" s="59" t="s">
        <v>75</v>
      </c>
      <c r="F35" s="59"/>
      <c r="G35" s="59"/>
      <c r="H35" s="59"/>
      <c r="I35" s="59" t="s">
        <v>75</v>
      </c>
      <c r="J35" s="60"/>
      <c r="K35" s="25"/>
      <c r="L35" s="25" t="s">
        <v>75</v>
      </c>
      <c r="M35" s="25"/>
      <c r="N35" s="25"/>
      <c r="O35" s="25"/>
      <c r="P35" s="25" t="s">
        <v>75</v>
      </c>
      <c r="Q35" s="24"/>
      <c r="R35" s="59"/>
      <c r="S35" s="59" t="s">
        <v>75</v>
      </c>
      <c r="T35" s="59"/>
      <c r="U35" s="59"/>
      <c r="V35" s="59"/>
      <c r="W35" s="59" t="s">
        <v>75</v>
      </c>
      <c r="X35" s="60"/>
      <c r="Y35" s="25"/>
      <c r="Z35" s="25" t="s">
        <v>75</v>
      </c>
      <c r="AA35" s="25"/>
      <c r="AB35" s="25"/>
      <c r="AC35" s="25"/>
      <c r="AD35" s="25" t="s">
        <v>75</v>
      </c>
      <c r="AE35" s="24"/>
      <c r="AF35" s="59"/>
      <c r="AG35" s="59" t="s">
        <v>75</v>
      </c>
      <c r="AH35" s="59"/>
      <c r="AI35" s="59"/>
      <c r="AJ35" s="59"/>
      <c r="AK35" s="59" t="s">
        <v>75</v>
      </c>
      <c r="AL35" s="60"/>
      <c r="AM35" s="25"/>
      <c r="AN35" s="25" t="s">
        <v>75</v>
      </c>
      <c r="AO35" s="25"/>
      <c r="AP35" s="25"/>
      <c r="AQ35" s="25"/>
      <c r="AR35" s="25" t="s">
        <v>75</v>
      </c>
      <c r="AS35" s="24"/>
      <c r="AT35" s="59"/>
      <c r="AU35" s="59" t="s">
        <v>75</v>
      </c>
      <c r="AV35" s="59"/>
      <c r="AW35" s="59"/>
      <c r="AX35" s="59"/>
      <c r="AY35" s="59" t="s">
        <v>75</v>
      </c>
      <c r="AZ35" s="60"/>
      <c r="BA35" s="25"/>
      <c r="BB35" s="25" t="s">
        <v>75</v>
      </c>
      <c r="BC35" s="25"/>
      <c r="BD35" s="25"/>
      <c r="BE35" s="25"/>
      <c r="BF35" s="25" t="s">
        <v>75</v>
      </c>
      <c r="BG35" s="24"/>
      <c r="BH35" s="25"/>
      <c r="BI35" s="25" t="s">
        <v>75</v>
      </c>
      <c r="BJ35" s="25"/>
      <c r="BK35" s="25"/>
      <c r="BL35" s="25"/>
      <c r="BM35" s="25" t="s">
        <v>75</v>
      </c>
      <c r="BN35" s="24"/>
      <c r="BO35" s="25"/>
      <c r="BP35" s="25" t="s">
        <v>75</v>
      </c>
      <c r="BQ35" s="25"/>
      <c r="BR35" s="25"/>
      <c r="BS35" s="25"/>
      <c r="BT35" s="25" t="s">
        <v>75</v>
      </c>
      <c r="BU35" s="24"/>
      <c r="BV35" s="54" t="s">
        <v>291</v>
      </c>
    </row>
    <row r="36" spans="1:74" ht="78.75" hidden="1" x14ac:dyDescent="0.2">
      <c r="A36" s="19" t="s">
        <v>47</v>
      </c>
      <c r="B36" s="20" t="s">
        <v>48</v>
      </c>
      <c r="C36" s="21" t="s">
        <v>25</v>
      </c>
      <c r="D36" s="59"/>
      <c r="E36" s="59"/>
      <c r="F36" s="59"/>
      <c r="G36" s="59"/>
      <c r="H36" s="59"/>
      <c r="I36" s="59"/>
      <c r="J36" s="60"/>
      <c r="K36" s="25"/>
      <c r="L36" s="25"/>
      <c r="M36" s="25"/>
      <c r="N36" s="25"/>
      <c r="O36" s="25"/>
      <c r="P36" s="25"/>
      <c r="Q36" s="24"/>
      <c r="R36" s="59"/>
      <c r="S36" s="59"/>
      <c r="T36" s="59"/>
      <c r="U36" s="59"/>
      <c r="V36" s="59"/>
      <c r="W36" s="59"/>
      <c r="X36" s="60"/>
      <c r="Y36" s="25"/>
      <c r="Z36" s="25"/>
      <c r="AA36" s="25"/>
      <c r="AB36" s="25"/>
      <c r="AC36" s="25"/>
      <c r="AD36" s="25"/>
      <c r="AE36" s="24"/>
      <c r="AF36" s="59"/>
      <c r="AG36" s="59"/>
      <c r="AH36" s="59"/>
      <c r="AI36" s="59"/>
      <c r="AJ36" s="59"/>
      <c r="AK36" s="59"/>
      <c r="AL36" s="60"/>
      <c r="AM36" s="25"/>
      <c r="AN36" s="25"/>
      <c r="AO36" s="25"/>
      <c r="AP36" s="25"/>
      <c r="AQ36" s="25"/>
      <c r="AR36" s="25"/>
      <c r="AS36" s="24"/>
      <c r="AT36" s="59"/>
      <c r="AU36" s="59"/>
      <c r="AV36" s="59"/>
      <c r="AW36" s="59"/>
      <c r="AX36" s="59"/>
      <c r="AY36" s="59"/>
      <c r="AZ36" s="60"/>
      <c r="BA36" s="25"/>
      <c r="BB36" s="25"/>
      <c r="BC36" s="25"/>
      <c r="BD36" s="25"/>
      <c r="BE36" s="25"/>
      <c r="BF36" s="25"/>
      <c r="BG36" s="24"/>
      <c r="BH36" s="25"/>
      <c r="BI36" s="25"/>
      <c r="BJ36" s="25"/>
      <c r="BK36" s="25"/>
      <c r="BL36" s="25"/>
      <c r="BM36" s="25"/>
      <c r="BN36" s="24"/>
      <c r="BO36" s="25"/>
      <c r="BP36" s="25"/>
      <c r="BQ36" s="25"/>
      <c r="BR36" s="25"/>
      <c r="BS36" s="25"/>
      <c r="BT36" s="25"/>
      <c r="BU36" s="24"/>
      <c r="BV36" s="54" t="s">
        <v>291</v>
      </c>
    </row>
    <row r="37" spans="1:74" ht="31.5" x14ac:dyDescent="0.2">
      <c r="A37" s="19" t="s">
        <v>13</v>
      </c>
      <c r="B37" s="20" t="s">
        <v>49</v>
      </c>
      <c r="C37" s="21" t="s">
        <v>25</v>
      </c>
      <c r="D37" s="59">
        <v>2.2200000000000002</v>
      </c>
      <c r="E37" s="59" t="s">
        <v>75</v>
      </c>
      <c r="F37" s="59">
        <v>29.484999999999992</v>
      </c>
      <c r="G37" s="59">
        <v>4.6520000000000001</v>
      </c>
      <c r="H37" s="59">
        <v>1.4700000000000002</v>
      </c>
      <c r="I37" s="59" t="s">
        <v>75</v>
      </c>
      <c r="J37" s="60">
        <v>325</v>
      </c>
      <c r="K37" s="25">
        <f>K38+K51+K71+K82</f>
        <v>2.11</v>
      </c>
      <c r="L37" s="25" t="s">
        <v>75</v>
      </c>
      <c r="M37" s="25">
        <f>M38+M51+M71+M82</f>
        <v>24.405999999999999</v>
      </c>
      <c r="N37" s="25">
        <f>N38+N51+N71+N82</f>
        <v>3.43</v>
      </c>
      <c r="O37" s="25">
        <f>O38+O51+O71+O82</f>
        <v>0</v>
      </c>
      <c r="P37" s="25" t="s">
        <v>75</v>
      </c>
      <c r="Q37" s="24">
        <f>Q38+Q51+Q71+Q82</f>
        <v>265</v>
      </c>
      <c r="R37" s="59">
        <f>R38+R51+R71+R82</f>
        <v>0.75</v>
      </c>
      <c r="S37" s="59" t="s">
        <v>75</v>
      </c>
      <c r="T37" s="59">
        <f>T38+T51+T71+T82</f>
        <v>9.5309999999999988</v>
      </c>
      <c r="U37" s="59">
        <f>U38+U51+U71+U82</f>
        <v>0</v>
      </c>
      <c r="V37" s="59">
        <f>V38+V51+V71+V82</f>
        <v>0</v>
      </c>
      <c r="W37" s="59" t="s">
        <v>75</v>
      </c>
      <c r="X37" s="60">
        <f>X38+X51+X71+X82</f>
        <v>85</v>
      </c>
      <c r="Y37" s="25">
        <f>Y38+Y51+Y71+Y82</f>
        <v>1.06</v>
      </c>
      <c r="Z37" s="25" t="s">
        <v>75</v>
      </c>
      <c r="AA37" s="25">
        <f>AA38+AA51+AA71+AA82</f>
        <v>9.5309999999999988</v>
      </c>
      <c r="AB37" s="25">
        <f>AB38+AB51+AB71+AB82</f>
        <v>0</v>
      </c>
      <c r="AC37" s="25">
        <f>AC38+AC51+AC71+AC82</f>
        <v>0</v>
      </c>
      <c r="AD37" s="25" t="s">
        <v>75</v>
      </c>
      <c r="AE37" s="24">
        <f>AE38+AE51+AE71+AE82</f>
        <v>110</v>
      </c>
      <c r="AF37" s="59">
        <f>AF38+AF51+AF71+AF82</f>
        <v>1.05</v>
      </c>
      <c r="AG37" s="59" t="s">
        <v>75</v>
      </c>
      <c r="AH37" s="59">
        <f>AH38+AH51+AH71+AH82</f>
        <v>9.1900000000000013</v>
      </c>
      <c r="AI37" s="59">
        <f>AI38+AI51+AI71+AI82</f>
        <v>3.43</v>
      </c>
      <c r="AJ37" s="59">
        <f>AJ38+AJ51+AJ71+AJ82</f>
        <v>0</v>
      </c>
      <c r="AK37" s="59" t="s">
        <v>75</v>
      </c>
      <c r="AL37" s="60">
        <f>AL38+AL51+AL71+AL82</f>
        <v>90</v>
      </c>
      <c r="AM37" s="25">
        <f>AM38+AM51+AM71+AM82</f>
        <v>0.8</v>
      </c>
      <c r="AN37" s="25" t="s">
        <v>75</v>
      </c>
      <c r="AO37" s="25">
        <f>AO38+AO51+AO71+AO82</f>
        <v>5.165</v>
      </c>
      <c r="AP37" s="25">
        <f>AP38+AP51+AP71+AP82</f>
        <v>3.43</v>
      </c>
      <c r="AQ37" s="25">
        <f>AQ38+AQ51+AQ71+AQ82</f>
        <v>0</v>
      </c>
      <c r="AR37" s="25" t="s">
        <v>75</v>
      </c>
      <c r="AS37" s="24">
        <f>AS38+AS51+AS71+AS82</f>
        <v>85</v>
      </c>
      <c r="AT37" s="59">
        <f>AT38+AT51+AT71+AT82</f>
        <v>0</v>
      </c>
      <c r="AU37" s="59" t="s">
        <v>75</v>
      </c>
      <c r="AV37" s="59">
        <f>AV38+AV51+AV71+AV82</f>
        <v>6.3549999999999995</v>
      </c>
      <c r="AW37" s="59">
        <f>AW38+AW51+AW71+AW82</f>
        <v>0</v>
      </c>
      <c r="AX37" s="59">
        <f>AX38+AX51+AX71+AX82</f>
        <v>1.4700000000000002</v>
      </c>
      <c r="AY37" s="59" t="s">
        <v>75</v>
      </c>
      <c r="AZ37" s="60">
        <f>AZ38+AZ51+AZ71+AZ82</f>
        <v>60</v>
      </c>
      <c r="BA37" s="25">
        <f>BA38+BA51+BA71+BA82</f>
        <v>0.25</v>
      </c>
      <c r="BB37" s="25" t="s">
        <v>75</v>
      </c>
      <c r="BC37" s="25">
        <f>BC38+BC51+BC71+BC82</f>
        <v>9.7099999999999991</v>
      </c>
      <c r="BD37" s="25">
        <f>BD38+BD51+BD71+BD82</f>
        <v>0</v>
      </c>
      <c r="BE37" s="25">
        <f>BE38+BE51+BE71+BE82</f>
        <v>0</v>
      </c>
      <c r="BF37" s="25" t="s">
        <v>75</v>
      </c>
      <c r="BG37" s="24">
        <f>BG38+BG51+BG71+BG82</f>
        <v>70</v>
      </c>
      <c r="BH37" s="25">
        <f>BH38+BH51+BH71+BH82</f>
        <v>1.8000000000000003</v>
      </c>
      <c r="BI37" s="25" t="s">
        <v>75</v>
      </c>
      <c r="BJ37" s="25">
        <f>BJ38+BJ51+BJ71+BJ82</f>
        <v>25.076000000000001</v>
      </c>
      <c r="BK37" s="25">
        <f>BK38+BK51+BK71+BK82</f>
        <v>3.43</v>
      </c>
      <c r="BL37" s="25">
        <f>BL38+BL51+BL71+BL82</f>
        <v>1.4700000000000002</v>
      </c>
      <c r="BM37" s="25" t="s">
        <v>75</v>
      </c>
      <c r="BN37" s="24">
        <f>BN38+BN51+BN71+BN82</f>
        <v>235</v>
      </c>
      <c r="BO37" s="25">
        <f>BO38+BO51+BO71+BO82</f>
        <v>2.11</v>
      </c>
      <c r="BP37" s="25" t="s">
        <v>75</v>
      </c>
      <c r="BQ37" s="25">
        <f>BQ38+BQ51+BQ71+BQ82</f>
        <v>24.405999999999999</v>
      </c>
      <c r="BR37" s="25">
        <f>BR38+BR51+BR71+BR82</f>
        <v>3.43</v>
      </c>
      <c r="BS37" s="25">
        <f>BS38+BS51+BS71+BS82</f>
        <v>0</v>
      </c>
      <c r="BT37" s="25" t="s">
        <v>75</v>
      </c>
      <c r="BU37" s="24">
        <f>BU38+BU51+BU71+BU82</f>
        <v>265</v>
      </c>
      <c r="BV37" s="56" t="s">
        <v>291</v>
      </c>
    </row>
    <row r="38" spans="1:74" ht="63" x14ac:dyDescent="0.2">
      <c r="A38" s="7" t="s">
        <v>14</v>
      </c>
      <c r="B38" s="8" t="s">
        <v>50</v>
      </c>
      <c r="C38" s="9" t="s">
        <v>25</v>
      </c>
      <c r="D38" s="59">
        <v>2.2200000000000002</v>
      </c>
      <c r="E38" s="59" t="s">
        <v>75</v>
      </c>
      <c r="F38" s="59">
        <v>0</v>
      </c>
      <c r="G38" s="59">
        <v>0</v>
      </c>
      <c r="H38" s="59">
        <v>0</v>
      </c>
      <c r="I38" s="59" t="s">
        <v>75</v>
      </c>
      <c r="J38" s="60">
        <v>10</v>
      </c>
      <c r="K38" s="25">
        <f>K39+K48</f>
        <v>2.11</v>
      </c>
      <c r="L38" s="25" t="s">
        <v>75</v>
      </c>
      <c r="M38" s="25">
        <f>M39+M48</f>
        <v>0</v>
      </c>
      <c r="N38" s="25">
        <f>N39+N48</f>
        <v>0</v>
      </c>
      <c r="O38" s="25">
        <f>O39+O48</f>
        <v>0</v>
      </c>
      <c r="P38" s="25" t="s">
        <v>75</v>
      </c>
      <c r="Q38" s="24">
        <f>Q39+Q48</f>
        <v>10</v>
      </c>
      <c r="R38" s="59">
        <f>R39+R48</f>
        <v>0.75</v>
      </c>
      <c r="S38" s="59" t="s">
        <v>75</v>
      </c>
      <c r="T38" s="59">
        <f>T39+T48</f>
        <v>0</v>
      </c>
      <c r="U38" s="59">
        <f>U39+U48</f>
        <v>0</v>
      </c>
      <c r="V38" s="59">
        <f>V39+V48</f>
        <v>0</v>
      </c>
      <c r="W38" s="59" t="s">
        <v>75</v>
      </c>
      <c r="X38" s="60">
        <f>X39+X48</f>
        <v>0</v>
      </c>
      <c r="Y38" s="25">
        <f>Y39+Y48</f>
        <v>1.06</v>
      </c>
      <c r="Z38" s="25" t="s">
        <v>75</v>
      </c>
      <c r="AA38" s="25">
        <f>AA39+AA48</f>
        <v>0</v>
      </c>
      <c r="AB38" s="25">
        <f>AB39+AB48</f>
        <v>0</v>
      </c>
      <c r="AC38" s="25">
        <f>AC39+AC48</f>
        <v>0</v>
      </c>
      <c r="AD38" s="25" t="s">
        <v>75</v>
      </c>
      <c r="AE38" s="24">
        <f>AE39+AE48</f>
        <v>0</v>
      </c>
      <c r="AF38" s="59">
        <f>AF39+AF48</f>
        <v>1.05</v>
      </c>
      <c r="AG38" s="59" t="s">
        <v>75</v>
      </c>
      <c r="AH38" s="59">
        <f>AH39+AH48</f>
        <v>0</v>
      </c>
      <c r="AI38" s="59">
        <f>AI39+AI48</f>
        <v>0</v>
      </c>
      <c r="AJ38" s="59">
        <f>AJ39+AJ48</f>
        <v>0</v>
      </c>
      <c r="AK38" s="59" t="s">
        <v>75</v>
      </c>
      <c r="AL38" s="60">
        <f>AL39+AL48</f>
        <v>5</v>
      </c>
      <c r="AM38" s="25">
        <f>AM39+AM48</f>
        <v>0.8</v>
      </c>
      <c r="AN38" s="25" t="s">
        <v>75</v>
      </c>
      <c r="AO38" s="25">
        <f>AO39+AO48</f>
        <v>0</v>
      </c>
      <c r="AP38" s="25">
        <f>AP39+AP48</f>
        <v>0</v>
      </c>
      <c r="AQ38" s="25">
        <f>AQ39+AQ48</f>
        <v>0</v>
      </c>
      <c r="AR38" s="25" t="s">
        <v>75</v>
      </c>
      <c r="AS38" s="24">
        <f>AS39+AS48</f>
        <v>0</v>
      </c>
      <c r="AT38" s="59">
        <f>AT39+AT48</f>
        <v>0</v>
      </c>
      <c r="AU38" s="59" t="s">
        <v>75</v>
      </c>
      <c r="AV38" s="59">
        <f>AV39+AV48</f>
        <v>0</v>
      </c>
      <c r="AW38" s="59">
        <f>AW39+AW48</f>
        <v>0</v>
      </c>
      <c r="AX38" s="59">
        <f>AX39+AX48</f>
        <v>0</v>
      </c>
      <c r="AY38" s="59" t="s">
        <v>75</v>
      </c>
      <c r="AZ38" s="60">
        <f>AZ39+AZ48</f>
        <v>0</v>
      </c>
      <c r="BA38" s="25">
        <f>BA39+BA48</f>
        <v>0.25</v>
      </c>
      <c r="BB38" s="25" t="s">
        <v>75</v>
      </c>
      <c r="BC38" s="25">
        <f>BC39+BC48</f>
        <v>0</v>
      </c>
      <c r="BD38" s="25">
        <f>BD39+BD48</f>
        <v>0</v>
      </c>
      <c r="BE38" s="25">
        <f>BE39+BE48</f>
        <v>0</v>
      </c>
      <c r="BF38" s="25" t="s">
        <v>75</v>
      </c>
      <c r="BG38" s="24">
        <f>BG39+BG48</f>
        <v>10</v>
      </c>
      <c r="BH38" s="25">
        <f>BH39+BH48</f>
        <v>1.8000000000000003</v>
      </c>
      <c r="BI38" s="25" t="s">
        <v>75</v>
      </c>
      <c r="BJ38" s="25">
        <f>BJ39+BJ48</f>
        <v>0</v>
      </c>
      <c r="BK38" s="25">
        <f>BK39+BK48</f>
        <v>0</v>
      </c>
      <c r="BL38" s="25">
        <f>BL39+BL48</f>
        <v>0</v>
      </c>
      <c r="BM38" s="25" t="s">
        <v>75</v>
      </c>
      <c r="BN38" s="24">
        <f>BN39+BN48</f>
        <v>5</v>
      </c>
      <c r="BO38" s="25">
        <f>BO39+BO48</f>
        <v>2.11</v>
      </c>
      <c r="BP38" s="25" t="s">
        <v>75</v>
      </c>
      <c r="BQ38" s="25">
        <f>BQ39+BQ48</f>
        <v>0</v>
      </c>
      <c r="BR38" s="25">
        <f>BR39+BR48</f>
        <v>0</v>
      </c>
      <c r="BS38" s="25">
        <f>BS39+BS48</f>
        <v>0</v>
      </c>
      <c r="BT38" s="25" t="s">
        <v>75</v>
      </c>
      <c r="BU38" s="24">
        <f>BU39+BU48</f>
        <v>10</v>
      </c>
      <c r="BV38" s="56" t="s">
        <v>291</v>
      </c>
    </row>
    <row r="39" spans="1:74" ht="31.5" x14ac:dyDescent="0.2">
      <c r="A39" s="10" t="s">
        <v>15</v>
      </c>
      <c r="B39" s="11" t="s">
        <v>51</v>
      </c>
      <c r="C39" s="12" t="s">
        <v>25</v>
      </c>
      <c r="D39" s="59">
        <v>2.02</v>
      </c>
      <c r="E39" s="59" t="s">
        <v>75</v>
      </c>
      <c r="F39" s="59">
        <v>0</v>
      </c>
      <c r="G39" s="59">
        <v>0</v>
      </c>
      <c r="H39" s="59">
        <v>0</v>
      </c>
      <c r="I39" s="59" t="s">
        <v>75</v>
      </c>
      <c r="J39" s="60">
        <v>0</v>
      </c>
      <c r="K39" s="25">
        <f>K40+K41+K42+K43+K44+K45+K46+K47</f>
        <v>2.11</v>
      </c>
      <c r="L39" s="25" t="s">
        <v>75</v>
      </c>
      <c r="M39" s="25">
        <f>M40+M41+M42+M43+M44+M45+M46+M47</f>
        <v>0</v>
      </c>
      <c r="N39" s="25">
        <f>N40+N41+N42+N43+N44+N45+N46+N47</f>
        <v>0</v>
      </c>
      <c r="O39" s="25">
        <f>O40+O41+O42+O43+O44+O45+O46+O47</f>
        <v>0</v>
      </c>
      <c r="P39" s="25" t="s">
        <v>75</v>
      </c>
      <c r="Q39" s="24">
        <f>Q40+Q41+Q42+Q43+Q44+Q45+Q46+Q47</f>
        <v>0</v>
      </c>
      <c r="R39" s="59">
        <f>R40+R41+R42+R43+R44+R45+R46+R47</f>
        <v>0.65</v>
      </c>
      <c r="S39" s="59" t="s">
        <v>75</v>
      </c>
      <c r="T39" s="59">
        <f>T40+T41+T42+T43+T44+T45+T46+T47</f>
        <v>0</v>
      </c>
      <c r="U39" s="59">
        <f>U40+U41+U42+U43+U44+U45+U46+U47</f>
        <v>0</v>
      </c>
      <c r="V39" s="59">
        <f>V40+V41+V42+V43+V44+V45+V46+V47</f>
        <v>0</v>
      </c>
      <c r="W39" s="59" t="s">
        <v>75</v>
      </c>
      <c r="X39" s="60">
        <f>X40+X41+X42+X43+X44+X45+X46+X47</f>
        <v>0</v>
      </c>
      <c r="Y39" s="25">
        <f>Y40+Y41+Y42+Y43+Y44+Y45+Y46+Y47</f>
        <v>1.06</v>
      </c>
      <c r="Z39" s="25" t="s">
        <v>75</v>
      </c>
      <c r="AA39" s="25">
        <f>AA40+AA41+AA42+AA43+AA44+AA45+AA46+AA47</f>
        <v>0</v>
      </c>
      <c r="AB39" s="25">
        <f>AB40+AB41+AB42+AB43+AB44+AB45+AB46+AB47</f>
        <v>0</v>
      </c>
      <c r="AC39" s="25">
        <f>AC40+AC41+AC42+AC43+AC44+AC45+AC46+AC47</f>
        <v>0</v>
      </c>
      <c r="AD39" s="25" t="s">
        <v>75</v>
      </c>
      <c r="AE39" s="24">
        <f>AE40+AE41+AE42+AE43+AE44+AE45+AE46+AE47</f>
        <v>0</v>
      </c>
      <c r="AF39" s="59">
        <f>AF40+AF41+AF42+AF43+AF44+AF45+AF46+AF47</f>
        <v>1.05</v>
      </c>
      <c r="AG39" s="59" t="s">
        <v>75</v>
      </c>
      <c r="AH39" s="59">
        <f>AH40+AH41+AH42+AH43+AH44+AH45+AH46+AH47</f>
        <v>0</v>
      </c>
      <c r="AI39" s="59">
        <f>AI40+AI41+AI42+AI43+AI44+AI45+AI46+AI47</f>
        <v>0</v>
      </c>
      <c r="AJ39" s="59">
        <f>AJ40+AJ41+AJ42+AJ43+AJ44+AJ45+AJ46+AJ47</f>
        <v>0</v>
      </c>
      <c r="AK39" s="59" t="s">
        <v>75</v>
      </c>
      <c r="AL39" s="60">
        <f>AL40+AL41+AL42+AL43+AL44+AL45+AL46+AL47</f>
        <v>0</v>
      </c>
      <c r="AM39" s="25">
        <f>AM40+AM41+AM42+AM43+AM44+AM45+AM46+AM47</f>
        <v>0.8</v>
      </c>
      <c r="AN39" s="25" t="s">
        <v>75</v>
      </c>
      <c r="AO39" s="25">
        <f>AO40+AO41+AO42+AO43+AO44+AO45+AO46+AO47</f>
        <v>0</v>
      </c>
      <c r="AP39" s="25">
        <f>AP40+AP41+AP42+AP43+AP44+AP45+AP46+AP47</f>
        <v>0</v>
      </c>
      <c r="AQ39" s="25">
        <f>AQ40+AQ41+AQ42+AQ43+AQ44+AQ45+AQ46+AQ47</f>
        <v>0</v>
      </c>
      <c r="AR39" s="25" t="s">
        <v>75</v>
      </c>
      <c r="AS39" s="24">
        <f>AS40+AS41+AS42+AS43+AS44+AS45+AS46+AS47</f>
        <v>0</v>
      </c>
      <c r="AT39" s="59">
        <f>AT40+AT41+AT42+AT43+AT44+AT45+AT46+AT47</f>
        <v>0</v>
      </c>
      <c r="AU39" s="59" t="s">
        <v>75</v>
      </c>
      <c r="AV39" s="59">
        <f>AV40+AV41+AV42+AV43+AV44+AV45+AV46+AV47</f>
        <v>0</v>
      </c>
      <c r="AW39" s="59">
        <f>AW40+AW41+AW42+AW43+AW44+AW45+AW46+AW47</f>
        <v>0</v>
      </c>
      <c r="AX39" s="59">
        <f>AX40+AX41+AX42+AX43+AX44+AX45+AX46+AX47</f>
        <v>0</v>
      </c>
      <c r="AY39" s="59" t="s">
        <v>75</v>
      </c>
      <c r="AZ39" s="60">
        <f>AZ40+AZ41+AZ42+AZ43+AZ44+AZ45+AZ46+AZ47</f>
        <v>0</v>
      </c>
      <c r="BA39" s="25">
        <f>BA40+BA41+BA42+BA43+BA44+BA45+BA46+BA47</f>
        <v>0.25</v>
      </c>
      <c r="BB39" s="25" t="s">
        <v>75</v>
      </c>
      <c r="BC39" s="25">
        <f>BC40+BC41+BC42+BC43+BC44+BC45+BC46+BC47</f>
        <v>0</v>
      </c>
      <c r="BD39" s="25">
        <f>BD40+BD41+BD42+BD43+BD44+BD45+BD46+BD47</f>
        <v>0</v>
      </c>
      <c r="BE39" s="25">
        <f>BE40+BE41+BE42+BE43+BE44+BE45+BE46+BE47</f>
        <v>0</v>
      </c>
      <c r="BF39" s="25" t="s">
        <v>75</v>
      </c>
      <c r="BG39" s="24">
        <f>BG40+BG41+BG42+BG43+BG44+BG45+BG46+BG47</f>
        <v>0</v>
      </c>
      <c r="BH39" s="25">
        <f>BH40+BH41+BH42+BH43+BH44+BH45+BH46+BH47</f>
        <v>1.7000000000000002</v>
      </c>
      <c r="BI39" s="25" t="s">
        <v>75</v>
      </c>
      <c r="BJ39" s="25">
        <f>BJ40+BJ41+BJ42+BJ43+BJ44+BJ45+BJ46+BJ47</f>
        <v>0</v>
      </c>
      <c r="BK39" s="25">
        <f>BK40+BK41+BK42+BK43+BK44+BK45+BK46+BK47</f>
        <v>0</v>
      </c>
      <c r="BL39" s="25">
        <f>BL40+BL41+BL42+BL43+BL44+BL45+BL46+BL47</f>
        <v>0</v>
      </c>
      <c r="BM39" s="25" t="s">
        <v>75</v>
      </c>
      <c r="BN39" s="24">
        <f>BN40+BN41+BN42+BN43+BN44+BN45+BN46+BN47</f>
        <v>0</v>
      </c>
      <c r="BO39" s="25">
        <f>BO40+BO41+BO42+BO43+BO44+BO45+BO46+BO47</f>
        <v>2.11</v>
      </c>
      <c r="BP39" s="25" t="s">
        <v>75</v>
      </c>
      <c r="BQ39" s="25">
        <f>BQ40+BQ41+BQ42+BQ43+BQ44+BQ45+BQ46+BQ47</f>
        <v>0</v>
      </c>
      <c r="BR39" s="25">
        <f>BR40+BR41+BR42+BR43+BR44+BR45+BR46+BR47</f>
        <v>0</v>
      </c>
      <c r="BS39" s="25">
        <f>BS40+BS41+BS42+BS43+BS44+BS45+BS46+BS47</f>
        <v>0</v>
      </c>
      <c r="BT39" s="25" t="s">
        <v>75</v>
      </c>
      <c r="BU39" s="24">
        <f>BU40+BU41+BU42+BU43+BU44+BU45+BU46+BU47</f>
        <v>0</v>
      </c>
      <c r="BV39" s="54" t="s">
        <v>291</v>
      </c>
    </row>
    <row r="40" spans="1:74" x14ac:dyDescent="0.2">
      <c r="A40" s="15" t="s">
        <v>249</v>
      </c>
      <c r="B40" s="39" t="s">
        <v>52</v>
      </c>
      <c r="C40" s="13" t="s">
        <v>53</v>
      </c>
      <c r="D40" s="59">
        <v>0.16</v>
      </c>
      <c r="E40" s="59" t="s">
        <v>75</v>
      </c>
      <c r="F40" s="59">
        <v>0</v>
      </c>
      <c r="G40" s="59">
        <v>0</v>
      </c>
      <c r="H40" s="59">
        <v>0</v>
      </c>
      <c r="I40" s="59" t="s">
        <v>75</v>
      </c>
      <c r="J40" s="59">
        <v>0</v>
      </c>
      <c r="K40" s="25">
        <f t="shared" ref="K40:K46" si="0">BO40</f>
        <v>0</v>
      </c>
      <c r="L40" s="25" t="s">
        <v>75</v>
      </c>
      <c r="M40" s="25">
        <f t="shared" ref="M40:O46" si="1">BQ40</f>
        <v>0</v>
      </c>
      <c r="N40" s="25">
        <f t="shared" si="1"/>
        <v>0</v>
      </c>
      <c r="O40" s="25">
        <f t="shared" si="1"/>
        <v>0</v>
      </c>
      <c r="P40" s="25" t="s">
        <v>75</v>
      </c>
      <c r="Q40" s="25">
        <f t="shared" ref="Q40:Q46" si="2">BU40</f>
        <v>0</v>
      </c>
      <c r="R40" s="60">
        <v>0</v>
      </c>
      <c r="S40" s="59" t="s">
        <v>75</v>
      </c>
      <c r="T40" s="61" t="s">
        <v>292</v>
      </c>
      <c r="U40" s="61" t="s">
        <v>292</v>
      </c>
      <c r="V40" s="61" t="s">
        <v>292</v>
      </c>
      <c r="W40" s="59" t="s">
        <v>75</v>
      </c>
      <c r="X40" s="62" t="s">
        <v>292</v>
      </c>
      <c r="Y40" s="24">
        <v>0</v>
      </c>
      <c r="Z40" s="25" t="s">
        <v>75</v>
      </c>
      <c r="AA40" s="29" t="s">
        <v>292</v>
      </c>
      <c r="AB40" s="29" t="s">
        <v>292</v>
      </c>
      <c r="AC40" s="29" t="s">
        <v>292</v>
      </c>
      <c r="AD40" s="25" t="s">
        <v>75</v>
      </c>
      <c r="AE40" s="44" t="s">
        <v>292</v>
      </c>
      <c r="AF40" s="60">
        <v>0</v>
      </c>
      <c r="AG40" s="59" t="s">
        <v>75</v>
      </c>
      <c r="AH40" s="61" t="s">
        <v>292</v>
      </c>
      <c r="AI40" s="61" t="s">
        <v>292</v>
      </c>
      <c r="AJ40" s="61" t="s">
        <v>292</v>
      </c>
      <c r="AK40" s="59" t="s">
        <v>75</v>
      </c>
      <c r="AL40" s="62" t="s">
        <v>292</v>
      </c>
      <c r="AM40" s="24">
        <v>0</v>
      </c>
      <c r="AN40" s="25" t="s">
        <v>75</v>
      </c>
      <c r="AO40" s="29" t="s">
        <v>292</v>
      </c>
      <c r="AP40" s="29" t="s">
        <v>292</v>
      </c>
      <c r="AQ40" s="29" t="s">
        <v>292</v>
      </c>
      <c r="AR40" s="25" t="s">
        <v>75</v>
      </c>
      <c r="AS40" s="44" t="s">
        <v>292</v>
      </c>
      <c r="AT40" s="61" t="s">
        <v>292</v>
      </c>
      <c r="AU40" s="59" t="s">
        <v>75</v>
      </c>
      <c r="AV40" s="61" t="s">
        <v>292</v>
      </c>
      <c r="AW40" s="61" t="s">
        <v>292</v>
      </c>
      <c r="AX40" s="61" t="s">
        <v>292</v>
      </c>
      <c r="AY40" s="59" t="s">
        <v>75</v>
      </c>
      <c r="AZ40" s="62" t="s">
        <v>292</v>
      </c>
      <c r="BA40" s="29" t="s">
        <v>292</v>
      </c>
      <c r="BB40" s="25" t="s">
        <v>75</v>
      </c>
      <c r="BC40" s="29" t="s">
        <v>292</v>
      </c>
      <c r="BD40" s="29" t="s">
        <v>292</v>
      </c>
      <c r="BE40" s="29" t="s">
        <v>292</v>
      </c>
      <c r="BF40" s="25" t="s">
        <v>75</v>
      </c>
      <c r="BG40" s="44" t="s">
        <v>292</v>
      </c>
      <c r="BH40" s="25">
        <f t="shared" ref="BH40:BH46" si="3">R40+AF40+AT40</f>
        <v>0</v>
      </c>
      <c r="BI40" s="25" t="s">
        <v>75</v>
      </c>
      <c r="BJ40" s="25">
        <f t="shared" ref="BJ40:BL46" si="4">T40+AH40+AV40</f>
        <v>0</v>
      </c>
      <c r="BK40" s="25">
        <f t="shared" si="4"/>
        <v>0</v>
      </c>
      <c r="BL40" s="25">
        <f t="shared" si="4"/>
        <v>0</v>
      </c>
      <c r="BM40" s="25" t="s">
        <v>75</v>
      </c>
      <c r="BN40" s="24">
        <f>X40+AL40+AZ40</f>
        <v>0</v>
      </c>
      <c r="BO40" s="25">
        <f>Y40+AM40+BA40</f>
        <v>0</v>
      </c>
      <c r="BP40" s="25" t="s">
        <v>75</v>
      </c>
      <c r="BQ40" s="25">
        <f>AA40+AO40+BC40</f>
        <v>0</v>
      </c>
      <c r="BR40" s="25">
        <f>AB40+AP40+BD40</f>
        <v>0</v>
      </c>
      <c r="BS40" s="25">
        <f>AC40+AQ40+BE40</f>
        <v>0</v>
      </c>
      <c r="BT40" s="25" t="s">
        <v>75</v>
      </c>
      <c r="BU40" s="24">
        <f>AE40+AS40+BG40</f>
        <v>0</v>
      </c>
      <c r="BV40" s="57" t="s">
        <v>291</v>
      </c>
    </row>
    <row r="41" spans="1:74" x14ac:dyDescent="0.2">
      <c r="A41" s="15" t="s">
        <v>250</v>
      </c>
      <c r="B41" s="39" t="s">
        <v>54</v>
      </c>
      <c r="C41" s="13" t="s">
        <v>55</v>
      </c>
      <c r="D41" s="59">
        <v>0.16</v>
      </c>
      <c r="E41" s="59" t="s">
        <v>75</v>
      </c>
      <c r="F41" s="59">
        <v>0</v>
      </c>
      <c r="G41" s="59">
        <v>0</v>
      </c>
      <c r="H41" s="59">
        <v>0</v>
      </c>
      <c r="I41" s="59" t="s">
        <v>75</v>
      </c>
      <c r="J41" s="59">
        <v>0</v>
      </c>
      <c r="K41" s="25">
        <f t="shared" si="0"/>
        <v>0</v>
      </c>
      <c r="L41" s="25" t="s">
        <v>75</v>
      </c>
      <c r="M41" s="25">
        <f t="shared" si="1"/>
        <v>0</v>
      </c>
      <c r="N41" s="25">
        <f t="shared" si="1"/>
        <v>0</v>
      </c>
      <c r="O41" s="25">
        <f t="shared" si="1"/>
        <v>0</v>
      </c>
      <c r="P41" s="25" t="s">
        <v>75</v>
      </c>
      <c r="Q41" s="25">
        <f t="shared" si="2"/>
        <v>0</v>
      </c>
      <c r="R41" s="60">
        <v>0</v>
      </c>
      <c r="S41" s="59" t="s">
        <v>75</v>
      </c>
      <c r="T41" s="61" t="s">
        <v>292</v>
      </c>
      <c r="U41" s="61" t="s">
        <v>292</v>
      </c>
      <c r="V41" s="61" t="s">
        <v>292</v>
      </c>
      <c r="W41" s="59" t="s">
        <v>75</v>
      </c>
      <c r="X41" s="62" t="s">
        <v>292</v>
      </c>
      <c r="Y41" s="24">
        <v>0</v>
      </c>
      <c r="Z41" s="25" t="s">
        <v>75</v>
      </c>
      <c r="AA41" s="29" t="s">
        <v>292</v>
      </c>
      <c r="AB41" s="29" t="s">
        <v>292</v>
      </c>
      <c r="AC41" s="29" t="s">
        <v>292</v>
      </c>
      <c r="AD41" s="25" t="s">
        <v>75</v>
      </c>
      <c r="AE41" s="44" t="s">
        <v>292</v>
      </c>
      <c r="AF41" s="60">
        <v>0</v>
      </c>
      <c r="AG41" s="59" t="s">
        <v>75</v>
      </c>
      <c r="AH41" s="61" t="s">
        <v>292</v>
      </c>
      <c r="AI41" s="61" t="s">
        <v>292</v>
      </c>
      <c r="AJ41" s="61" t="s">
        <v>292</v>
      </c>
      <c r="AK41" s="59" t="s">
        <v>75</v>
      </c>
      <c r="AL41" s="62" t="s">
        <v>292</v>
      </c>
      <c r="AM41" s="24">
        <v>0</v>
      </c>
      <c r="AN41" s="25" t="s">
        <v>75</v>
      </c>
      <c r="AO41" s="29" t="s">
        <v>292</v>
      </c>
      <c r="AP41" s="29" t="s">
        <v>292</v>
      </c>
      <c r="AQ41" s="29" t="s">
        <v>292</v>
      </c>
      <c r="AR41" s="25" t="s">
        <v>75</v>
      </c>
      <c r="AS41" s="44" t="s">
        <v>292</v>
      </c>
      <c r="AT41" s="61" t="s">
        <v>292</v>
      </c>
      <c r="AU41" s="59" t="s">
        <v>75</v>
      </c>
      <c r="AV41" s="61" t="s">
        <v>292</v>
      </c>
      <c r="AW41" s="61" t="s">
        <v>292</v>
      </c>
      <c r="AX41" s="61" t="s">
        <v>292</v>
      </c>
      <c r="AY41" s="59" t="s">
        <v>75</v>
      </c>
      <c r="AZ41" s="62" t="s">
        <v>292</v>
      </c>
      <c r="BA41" s="29" t="s">
        <v>292</v>
      </c>
      <c r="BB41" s="25" t="s">
        <v>75</v>
      </c>
      <c r="BC41" s="29" t="s">
        <v>292</v>
      </c>
      <c r="BD41" s="29" t="s">
        <v>292</v>
      </c>
      <c r="BE41" s="29" t="s">
        <v>292</v>
      </c>
      <c r="BF41" s="25" t="s">
        <v>75</v>
      </c>
      <c r="BG41" s="44" t="s">
        <v>292</v>
      </c>
      <c r="BH41" s="25">
        <f t="shared" si="3"/>
        <v>0</v>
      </c>
      <c r="BI41" s="25" t="s">
        <v>75</v>
      </c>
      <c r="BJ41" s="25">
        <f t="shared" si="4"/>
        <v>0</v>
      </c>
      <c r="BK41" s="25">
        <f t="shared" si="4"/>
        <v>0</v>
      </c>
      <c r="BL41" s="25">
        <f t="shared" si="4"/>
        <v>0</v>
      </c>
      <c r="BM41" s="25" t="s">
        <v>75</v>
      </c>
      <c r="BN41" s="24">
        <f t="shared" ref="BN41:BN46" si="5">X41+AL41+AZ41</f>
        <v>0</v>
      </c>
      <c r="BO41" s="25">
        <f t="shared" ref="BO41:BO46" si="6">Y41+AM41+BA41</f>
        <v>0</v>
      </c>
      <c r="BP41" s="25" t="s">
        <v>75</v>
      </c>
      <c r="BQ41" s="25">
        <f t="shared" ref="BQ41:BQ46" si="7">AA41+AO41+BC41</f>
        <v>0</v>
      </c>
      <c r="BR41" s="25">
        <f t="shared" ref="BR41:BR46" si="8">AB41+AP41+BD41</f>
        <v>0</v>
      </c>
      <c r="BS41" s="25">
        <f t="shared" ref="BS41:BS46" si="9">AC41+AQ41+BE41</f>
        <v>0</v>
      </c>
      <c r="BT41" s="25" t="s">
        <v>75</v>
      </c>
      <c r="BU41" s="24">
        <f t="shared" ref="BU41:BU46" si="10">AE41+AS41+BG41</f>
        <v>0</v>
      </c>
      <c r="BV41" s="55" t="s">
        <v>291</v>
      </c>
    </row>
    <row r="42" spans="1:74" x14ac:dyDescent="0.2">
      <c r="A42" s="15" t="s">
        <v>251</v>
      </c>
      <c r="B42" s="39" t="s">
        <v>56</v>
      </c>
      <c r="C42" s="13" t="s">
        <v>57</v>
      </c>
      <c r="D42" s="59">
        <v>0.25</v>
      </c>
      <c r="E42" s="59" t="s">
        <v>75</v>
      </c>
      <c r="F42" s="59">
        <v>0</v>
      </c>
      <c r="G42" s="59">
        <v>0</v>
      </c>
      <c r="H42" s="59">
        <v>0</v>
      </c>
      <c r="I42" s="59" t="s">
        <v>75</v>
      </c>
      <c r="J42" s="59">
        <v>0</v>
      </c>
      <c r="K42" s="69">
        <f t="shared" si="0"/>
        <v>0.5</v>
      </c>
      <c r="L42" s="25" t="s">
        <v>75</v>
      </c>
      <c r="M42" s="25">
        <f t="shared" si="1"/>
        <v>0</v>
      </c>
      <c r="N42" s="25">
        <f t="shared" si="1"/>
        <v>0</v>
      </c>
      <c r="O42" s="25">
        <f t="shared" si="1"/>
        <v>0</v>
      </c>
      <c r="P42" s="25" t="s">
        <v>75</v>
      </c>
      <c r="Q42" s="25">
        <f t="shared" si="2"/>
        <v>0</v>
      </c>
      <c r="R42" s="59">
        <v>0.25</v>
      </c>
      <c r="S42" s="59" t="s">
        <v>75</v>
      </c>
      <c r="T42" s="61" t="s">
        <v>292</v>
      </c>
      <c r="U42" s="61" t="s">
        <v>292</v>
      </c>
      <c r="V42" s="61" t="s">
        <v>292</v>
      </c>
      <c r="W42" s="59" t="s">
        <v>75</v>
      </c>
      <c r="X42" s="62" t="s">
        <v>292</v>
      </c>
      <c r="Y42" s="59">
        <v>0.5</v>
      </c>
      <c r="Z42" s="25" t="s">
        <v>75</v>
      </c>
      <c r="AA42" s="29" t="s">
        <v>292</v>
      </c>
      <c r="AB42" s="29" t="s">
        <v>292</v>
      </c>
      <c r="AC42" s="29" t="s">
        <v>292</v>
      </c>
      <c r="AD42" s="25" t="s">
        <v>75</v>
      </c>
      <c r="AE42" s="44" t="s">
        <v>292</v>
      </c>
      <c r="AF42" s="60">
        <v>0</v>
      </c>
      <c r="AG42" s="59" t="s">
        <v>75</v>
      </c>
      <c r="AH42" s="61" t="s">
        <v>292</v>
      </c>
      <c r="AI42" s="61" t="s">
        <v>292</v>
      </c>
      <c r="AJ42" s="61" t="s">
        <v>292</v>
      </c>
      <c r="AK42" s="59" t="s">
        <v>75</v>
      </c>
      <c r="AL42" s="62" t="s">
        <v>292</v>
      </c>
      <c r="AM42" s="24">
        <v>0</v>
      </c>
      <c r="AN42" s="25" t="s">
        <v>75</v>
      </c>
      <c r="AO42" s="29" t="s">
        <v>292</v>
      </c>
      <c r="AP42" s="29" t="s">
        <v>292</v>
      </c>
      <c r="AQ42" s="29" t="s">
        <v>292</v>
      </c>
      <c r="AR42" s="25" t="s">
        <v>75</v>
      </c>
      <c r="AS42" s="44" t="s">
        <v>292</v>
      </c>
      <c r="AT42" s="61" t="s">
        <v>292</v>
      </c>
      <c r="AU42" s="59" t="s">
        <v>75</v>
      </c>
      <c r="AV42" s="61" t="s">
        <v>292</v>
      </c>
      <c r="AW42" s="61" t="s">
        <v>292</v>
      </c>
      <c r="AX42" s="61" t="s">
        <v>292</v>
      </c>
      <c r="AY42" s="59" t="s">
        <v>75</v>
      </c>
      <c r="AZ42" s="62" t="s">
        <v>292</v>
      </c>
      <c r="BA42" s="29" t="s">
        <v>292</v>
      </c>
      <c r="BB42" s="25" t="s">
        <v>75</v>
      </c>
      <c r="BC42" s="29" t="s">
        <v>292</v>
      </c>
      <c r="BD42" s="29" t="s">
        <v>292</v>
      </c>
      <c r="BE42" s="29" t="s">
        <v>292</v>
      </c>
      <c r="BF42" s="25" t="s">
        <v>75</v>
      </c>
      <c r="BG42" s="44" t="s">
        <v>292</v>
      </c>
      <c r="BH42" s="25">
        <f t="shared" si="3"/>
        <v>0.25</v>
      </c>
      <c r="BI42" s="25" t="s">
        <v>75</v>
      </c>
      <c r="BJ42" s="25">
        <f t="shared" si="4"/>
        <v>0</v>
      </c>
      <c r="BK42" s="25">
        <f t="shared" si="4"/>
        <v>0</v>
      </c>
      <c r="BL42" s="25">
        <f t="shared" si="4"/>
        <v>0</v>
      </c>
      <c r="BM42" s="25" t="s">
        <v>75</v>
      </c>
      <c r="BN42" s="24">
        <f t="shared" si="5"/>
        <v>0</v>
      </c>
      <c r="BO42" s="25">
        <f t="shared" si="6"/>
        <v>0.5</v>
      </c>
      <c r="BP42" s="25" t="s">
        <v>75</v>
      </c>
      <c r="BQ42" s="25">
        <f t="shared" si="7"/>
        <v>0</v>
      </c>
      <c r="BR42" s="25">
        <f t="shared" si="8"/>
        <v>0</v>
      </c>
      <c r="BS42" s="25">
        <f t="shared" si="9"/>
        <v>0</v>
      </c>
      <c r="BT42" s="25" t="s">
        <v>75</v>
      </c>
      <c r="BU42" s="24">
        <f t="shared" si="10"/>
        <v>0</v>
      </c>
      <c r="BV42" s="55" t="s">
        <v>291</v>
      </c>
    </row>
    <row r="43" spans="1:74" x14ac:dyDescent="0.2">
      <c r="A43" s="15" t="s">
        <v>252</v>
      </c>
      <c r="B43" s="39" t="s">
        <v>59</v>
      </c>
      <c r="C43" s="13" t="s">
        <v>60</v>
      </c>
      <c r="D43" s="59">
        <v>0.4</v>
      </c>
      <c r="E43" s="59" t="s">
        <v>75</v>
      </c>
      <c r="F43" s="59">
        <v>0</v>
      </c>
      <c r="G43" s="59">
        <v>0</v>
      </c>
      <c r="H43" s="59">
        <v>0</v>
      </c>
      <c r="I43" s="59" t="s">
        <v>75</v>
      </c>
      <c r="J43" s="59">
        <v>0</v>
      </c>
      <c r="K43" s="69">
        <f t="shared" si="0"/>
        <v>0.56000000000000005</v>
      </c>
      <c r="L43" s="25" t="s">
        <v>75</v>
      </c>
      <c r="M43" s="25">
        <f t="shared" si="1"/>
        <v>0</v>
      </c>
      <c r="N43" s="25">
        <f t="shared" si="1"/>
        <v>0</v>
      </c>
      <c r="O43" s="25">
        <f t="shared" si="1"/>
        <v>0</v>
      </c>
      <c r="P43" s="25" t="s">
        <v>75</v>
      </c>
      <c r="Q43" s="25">
        <f t="shared" si="2"/>
        <v>0</v>
      </c>
      <c r="R43" s="59">
        <v>0.4</v>
      </c>
      <c r="S43" s="59" t="s">
        <v>75</v>
      </c>
      <c r="T43" s="61" t="s">
        <v>292</v>
      </c>
      <c r="U43" s="61" t="s">
        <v>292</v>
      </c>
      <c r="V43" s="61" t="s">
        <v>292</v>
      </c>
      <c r="W43" s="59" t="s">
        <v>75</v>
      </c>
      <c r="X43" s="62" t="s">
        <v>292</v>
      </c>
      <c r="Y43" s="59">
        <v>0.56000000000000005</v>
      </c>
      <c r="Z43" s="25" t="s">
        <v>75</v>
      </c>
      <c r="AA43" s="29" t="s">
        <v>292</v>
      </c>
      <c r="AB43" s="29" t="s">
        <v>292</v>
      </c>
      <c r="AC43" s="29" t="s">
        <v>292</v>
      </c>
      <c r="AD43" s="25" t="s">
        <v>75</v>
      </c>
      <c r="AE43" s="44" t="s">
        <v>292</v>
      </c>
      <c r="AF43" s="60">
        <v>0</v>
      </c>
      <c r="AG43" s="59" t="s">
        <v>75</v>
      </c>
      <c r="AH43" s="61" t="s">
        <v>292</v>
      </c>
      <c r="AI43" s="61" t="s">
        <v>292</v>
      </c>
      <c r="AJ43" s="61" t="s">
        <v>292</v>
      </c>
      <c r="AK43" s="59" t="s">
        <v>75</v>
      </c>
      <c r="AL43" s="62" t="s">
        <v>292</v>
      </c>
      <c r="AM43" s="24">
        <v>0</v>
      </c>
      <c r="AN43" s="25" t="s">
        <v>75</v>
      </c>
      <c r="AO43" s="29" t="s">
        <v>292</v>
      </c>
      <c r="AP43" s="29" t="s">
        <v>292</v>
      </c>
      <c r="AQ43" s="29" t="s">
        <v>292</v>
      </c>
      <c r="AR43" s="25" t="s">
        <v>75</v>
      </c>
      <c r="AS43" s="44" t="s">
        <v>292</v>
      </c>
      <c r="AT43" s="61" t="s">
        <v>292</v>
      </c>
      <c r="AU43" s="59" t="s">
        <v>75</v>
      </c>
      <c r="AV43" s="61" t="s">
        <v>292</v>
      </c>
      <c r="AW43" s="61" t="s">
        <v>292</v>
      </c>
      <c r="AX43" s="61" t="s">
        <v>292</v>
      </c>
      <c r="AY43" s="59" t="s">
        <v>75</v>
      </c>
      <c r="AZ43" s="62" t="s">
        <v>292</v>
      </c>
      <c r="BA43" s="29" t="s">
        <v>292</v>
      </c>
      <c r="BB43" s="25" t="s">
        <v>75</v>
      </c>
      <c r="BC43" s="29" t="s">
        <v>292</v>
      </c>
      <c r="BD43" s="29" t="s">
        <v>292</v>
      </c>
      <c r="BE43" s="29" t="s">
        <v>292</v>
      </c>
      <c r="BF43" s="25" t="s">
        <v>75</v>
      </c>
      <c r="BG43" s="44" t="s">
        <v>292</v>
      </c>
      <c r="BH43" s="25">
        <f t="shared" si="3"/>
        <v>0.4</v>
      </c>
      <c r="BI43" s="25" t="s">
        <v>75</v>
      </c>
      <c r="BJ43" s="25">
        <f t="shared" si="4"/>
        <v>0</v>
      </c>
      <c r="BK43" s="25">
        <f t="shared" si="4"/>
        <v>0</v>
      </c>
      <c r="BL43" s="25">
        <f t="shared" si="4"/>
        <v>0</v>
      </c>
      <c r="BM43" s="25" t="s">
        <v>75</v>
      </c>
      <c r="BN43" s="24">
        <f t="shared" si="5"/>
        <v>0</v>
      </c>
      <c r="BO43" s="25">
        <f t="shared" si="6"/>
        <v>0.56000000000000005</v>
      </c>
      <c r="BP43" s="25" t="s">
        <v>75</v>
      </c>
      <c r="BQ43" s="25">
        <f t="shared" si="7"/>
        <v>0</v>
      </c>
      <c r="BR43" s="25">
        <f t="shared" si="8"/>
        <v>0</v>
      </c>
      <c r="BS43" s="25">
        <f t="shared" si="9"/>
        <v>0</v>
      </c>
      <c r="BT43" s="25" t="s">
        <v>75</v>
      </c>
      <c r="BU43" s="24">
        <f t="shared" si="10"/>
        <v>0</v>
      </c>
      <c r="BV43" s="55" t="s">
        <v>291</v>
      </c>
    </row>
    <row r="44" spans="1:74" x14ac:dyDescent="0.2">
      <c r="A44" s="15" t="s">
        <v>254</v>
      </c>
      <c r="B44" s="39" t="s">
        <v>58</v>
      </c>
      <c r="C44" s="13" t="s">
        <v>253</v>
      </c>
      <c r="D44" s="59">
        <v>0.4</v>
      </c>
      <c r="E44" s="59" t="s">
        <v>75</v>
      </c>
      <c r="F44" s="59">
        <v>0</v>
      </c>
      <c r="G44" s="59">
        <v>0</v>
      </c>
      <c r="H44" s="59">
        <v>0</v>
      </c>
      <c r="I44" s="59" t="s">
        <v>75</v>
      </c>
      <c r="J44" s="59">
        <v>0</v>
      </c>
      <c r="K44" s="25">
        <f t="shared" si="0"/>
        <v>0.4</v>
      </c>
      <c r="L44" s="25" t="s">
        <v>75</v>
      </c>
      <c r="M44" s="25">
        <f t="shared" si="1"/>
        <v>0</v>
      </c>
      <c r="N44" s="25">
        <f t="shared" si="1"/>
        <v>0</v>
      </c>
      <c r="O44" s="25">
        <f t="shared" si="1"/>
        <v>0</v>
      </c>
      <c r="P44" s="25" t="s">
        <v>75</v>
      </c>
      <c r="Q44" s="25">
        <f t="shared" si="2"/>
        <v>0</v>
      </c>
      <c r="R44" s="60">
        <v>0</v>
      </c>
      <c r="S44" s="59" t="s">
        <v>75</v>
      </c>
      <c r="T44" s="63">
        <v>0</v>
      </c>
      <c r="U44" s="63">
        <v>0</v>
      </c>
      <c r="V44" s="63">
        <v>0</v>
      </c>
      <c r="W44" s="59" t="s">
        <v>75</v>
      </c>
      <c r="X44" s="62">
        <v>0</v>
      </c>
      <c r="Y44" s="24">
        <v>0</v>
      </c>
      <c r="Z44" s="25" t="s">
        <v>75</v>
      </c>
      <c r="AA44" s="42">
        <v>0</v>
      </c>
      <c r="AB44" s="42">
        <v>0</v>
      </c>
      <c r="AC44" s="42">
        <v>0</v>
      </c>
      <c r="AD44" s="25" t="s">
        <v>75</v>
      </c>
      <c r="AE44" s="44">
        <v>0</v>
      </c>
      <c r="AF44" s="59">
        <v>0.4</v>
      </c>
      <c r="AG44" s="59" t="s">
        <v>75</v>
      </c>
      <c r="AH44" s="63">
        <v>0</v>
      </c>
      <c r="AI44" s="63">
        <v>0</v>
      </c>
      <c r="AJ44" s="63">
        <v>0</v>
      </c>
      <c r="AK44" s="59" t="s">
        <v>75</v>
      </c>
      <c r="AL44" s="62">
        <v>0</v>
      </c>
      <c r="AM44" s="25">
        <v>0.4</v>
      </c>
      <c r="AN44" s="25" t="s">
        <v>75</v>
      </c>
      <c r="AO44" s="42">
        <v>0</v>
      </c>
      <c r="AP44" s="42">
        <v>0</v>
      </c>
      <c r="AQ44" s="42">
        <v>0</v>
      </c>
      <c r="AR44" s="25" t="s">
        <v>75</v>
      </c>
      <c r="AS44" s="44">
        <v>0</v>
      </c>
      <c r="AT44" s="63">
        <v>0</v>
      </c>
      <c r="AU44" s="59" t="s">
        <v>75</v>
      </c>
      <c r="AV44" s="63">
        <v>0</v>
      </c>
      <c r="AW44" s="63">
        <v>0</v>
      </c>
      <c r="AX44" s="63">
        <v>0</v>
      </c>
      <c r="AY44" s="59" t="s">
        <v>75</v>
      </c>
      <c r="AZ44" s="62">
        <v>0</v>
      </c>
      <c r="BA44" s="42">
        <v>0</v>
      </c>
      <c r="BB44" s="25" t="s">
        <v>75</v>
      </c>
      <c r="BC44" s="42">
        <v>0</v>
      </c>
      <c r="BD44" s="42">
        <v>0</v>
      </c>
      <c r="BE44" s="42">
        <v>0</v>
      </c>
      <c r="BF44" s="25" t="s">
        <v>75</v>
      </c>
      <c r="BG44" s="44">
        <v>0</v>
      </c>
      <c r="BH44" s="25">
        <f t="shared" si="3"/>
        <v>0.4</v>
      </c>
      <c r="BI44" s="25" t="s">
        <v>75</v>
      </c>
      <c r="BJ44" s="25">
        <f t="shared" si="4"/>
        <v>0</v>
      </c>
      <c r="BK44" s="25">
        <f t="shared" si="4"/>
        <v>0</v>
      </c>
      <c r="BL44" s="25">
        <f t="shared" si="4"/>
        <v>0</v>
      </c>
      <c r="BM44" s="25" t="s">
        <v>75</v>
      </c>
      <c r="BN44" s="24">
        <f t="shared" si="5"/>
        <v>0</v>
      </c>
      <c r="BO44" s="25">
        <f t="shared" si="6"/>
        <v>0.4</v>
      </c>
      <c r="BP44" s="25" t="s">
        <v>75</v>
      </c>
      <c r="BQ44" s="25">
        <f t="shared" si="7"/>
        <v>0</v>
      </c>
      <c r="BR44" s="25">
        <f t="shared" si="8"/>
        <v>0</v>
      </c>
      <c r="BS44" s="25">
        <f t="shared" si="9"/>
        <v>0</v>
      </c>
      <c r="BT44" s="25" t="s">
        <v>75</v>
      </c>
      <c r="BU44" s="24">
        <f t="shared" si="10"/>
        <v>0</v>
      </c>
      <c r="BV44" s="55" t="s">
        <v>291</v>
      </c>
    </row>
    <row r="45" spans="1:74" x14ac:dyDescent="0.2">
      <c r="A45" s="15" t="s">
        <v>255</v>
      </c>
      <c r="B45" s="39" t="s">
        <v>61</v>
      </c>
      <c r="C45" s="13" t="s">
        <v>62</v>
      </c>
      <c r="D45" s="59">
        <v>0.25</v>
      </c>
      <c r="E45" s="59" t="s">
        <v>75</v>
      </c>
      <c r="F45" s="59">
        <v>0</v>
      </c>
      <c r="G45" s="59">
        <v>0</v>
      </c>
      <c r="H45" s="59">
        <v>0</v>
      </c>
      <c r="I45" s="59" t="s">
        <v>75</v>
      </c>
      <c r="J45" s="59">
        <v>0</v>
      </c>
      <c r="K45" s="25">
        <f t="shared" si="0"/>
        <v>0.25</v>
      </c>
      <c r="L45" s="25" t="s">
        <v>75</v>
      </c>
      <c r="M45" s="25">
        <f t="shared" si="1"/>
        <v>0</v>
      </c>
      <c r="N45" s="25">
        <f t="shared" si="1"/>
        <v>0</v>
      </c>
      <c r="O45" s="25">
        <f t="shared" si="1"/>
        <v>0</v>
      </c>
      <c r="P45" s="25" t="s">
        <v>75</v>
      </c>
      <c r="Q45" s="25">
        <f t="shared" si="2"/>
        <v>0</v>
      </c>
      <c r="R45" s="60">
        <v>0</v>
      </c>
      <c r="S45" s="59" t="s">
        <v>75</v>
      </c>
      <c r="T45" s="63">
        <v>0</v>
      </c>
      <c r="U45" s="63">
        <v>0</v>
      </c>
      <c r="V45" s="63">
        <v>0</v>
      </c>
      <c r="W45" s="59" t="s">
        <v>75</v>
      </c>
      <c r="X45" s="62">
        <v>0</v>
      </c>
      <c r="Y45" s="24">
        <v>0</v>
      </c>
      <c r="Z45" s="25" t="s">
        <v>75</v>
      </c>
      <c r="AA45" s="42">
        <v>0</v>
      </c>
      <c r="AB45" s="42">
        <v>0</v>
      </c>
      <c r="AC45" s="42">
        <v>0</v>
      </c>
      <c r="AD45" s="25" t="s">
        <v>75</v>
      </c>
      <c r="AE45" s="44">
        <v>0</v>
      </c>
      <c r="AF45" s="59">
        <v>0.25</v>
      </c>
      <c r="AG45" s="59" t="s">
        <v>75</v>
      </c>
      <c r="AH45" s="63">
        <v>0</v>
      </c>
      <c r="AI45" s="63">
        <v>0</v>
      </c>
      <c r="AJ45" s="63">
        <v>0</v>
      </c>
      <c r="AK45" s="59" t="s">
        <v>75</v>
      </c>
      <c r="AL45" s="62">
        <v>0</v>
      </c>
      <c r="AM45" s="69">
        <v>0</v>
      </c>
      <c r="AN45" s="25" t="s">
        <v>75</v>
      </c>
      <c r="AO45" s="42">
        <v>0</v>
      </c>
      <c r="AP45" s="42">
        <v>0</v>
      </c>
      <c r="AQ45" s="42">
        <v>0</v>
      </c>
      <c r="AR45" s="25" t="s">
        <v>75</v>
      </c>
      <c r="AS45" s="44">
        <v>0</v>
      </c>
      <c r="AT45" s="63">
        <v>0</v>
      </c>
      <c r="AU45" s="59" t="s">
        <v>75</v>
      </c>
      <c r="AV45" s="63">
        <v>0</v>
      </c>
      <c r="AW45" s="63">
        <v>0</v>
      </c>
      <c r="AX45" s="63">
        <v>0</v>
      </c>
      <c r="AY45" s="59" t="s">
        <v>75</v>
      </c>
      <c r="AZ45" s="62">
        <v>0</v>
      </c>
      <c r="BA45" s="69">
        <v>0.25</v>
      </c>
      <c r="BB45" s="25" t="s">
        <v>75</v>
      </c>
      <c r="BC45" s="42">
        <v>0</v>
      </c>
      <c r="BD45" s="42">
        <v>0</v>
      </c>
      <c r="BE45" s="42">
        <v>0</v>
      </c>
      <c r="BF45" s="25" t="s">
        <v>75</v>
      </c>
      <c r="BG45" s="44">
        <v>0</v>
      </c>
      <c r="BH45" s="25">
        <f t="shared" si="3"/>
        <v>0.25</v>
      </c>
      <c r="BI45" s="25" t="s">
        <v>75</v>
      </c>
      <c r="BJ45" s="25">
        <f t="shared" si="4"/>
        <v>0</v>
      </c>
      <c r="BK45" s="25">
        <f t="shared" si="4"/>
        <v>0</v>
      </c>
      <c r="BL45" s="25">
        <f t="shared" si="4"/>
        <v>0</v>
      </c>
      <c r="BM45" s="25" t="s">
        <v>75</v>
      </c>
      <c r="BN45" s="24">
        <f t="shared" si="5"/>
        <v>0</v>
      </c>
      <c r="BO45" s="25">
        <f t="shared" si="6"/>
        <v>0.25</v>
      </c>
      <c r="BP45" s="25" t="s">
        <v>75</v>
      </c>
      <c r="BQ45" s="25">
        <f t="shared" si="7"/>
        <v>0</v>
      </c>
      <c r="BR45" s="25">
        <f t="shared" si="8"/>
        <v>0</v>
      </c>
      <c r="BS45" s="25">
        <f t="shared" si="9"/>
        <v>0</v>
      </c>
      <c r="BT45" s="25" t="s">
        <v>75</v>
      </c>
      <c r="BU45" s="24">
        <f t="shared" si="10"/>
        <v>0</v>
      </c>
      <c r="BV45" s="55" t="s">
        <v>291</v>
      </c>
    </row>
    <row r="46" spans="1:74" x14ac:dyDescent="0.2">
      <c r="A46" s="15" t="s">
        <v>256</v>
      </c>
      <c r="B46" s="39" t="s">
        <v>63</v>
      </c>
      <c r="C46" s="13" t="s">
        <v>64</v>
      </c>
      <c r="D46" s="59">
        <v>0.4</v>
      </c>
      <c r="E46" s="59" t="s">
        <v>75</v>
      </c>
      <c r="F46" s="59">
        <v>0</v>
      </c>
      <c r="G46" s="59">
        <v>0</v>
      </c>
      <c r="H46" s="59">
        <v>0</v>
      </c>
      <c r="I46" s="59" t="s">
        <v>75</v>
      </c>
      <c r="J46" s="59">
        <v>0</v>
      </c>
      <c r="K46" s="25">
        <f t="shared" si="0"/>
        <v>0.4</v>
      </c>
      <c r="L46" s="25" t="s">
        <v>75</v>
      </c>
      <c r="M46" s="25">
        <f t="shared" si="1"/>
        <v>0</v>
      </c>
      <c r="N46" s="25">
        <f t="shared" si="1"/>
        <v>0</v>
      </c>
      <c r="O46" s="25">
        <f t="shared" si="1"/>
        <v>0</v>
      </c>
      <c r="P46" s="25" t="s">
        <v>75</v>
      </c>
      <c r="Q46" s="25">
        <f t="shared" si="2"/>
        <v>0</v>
      </c>
      <c r="R46" s="60">
        <v>0</v>
      </c>
      <c r="S46" s="59" t="s">
        <v>75</v>
      </c>
      <c r="T46" s="63">
        <v>0</v>
      </c>
      <c r="U46" s="63">
        <v>0</v>
      </c>
      <c r="V46" s="63">
        <v>0</v>
      </c>
      <c r="W46" s="59" t="s">
        <v>75</v>
      </c>
      <c r="X46" s="62">
        <v>0</v>
      </c>
      <c r="Y46" s="24">
        <v>0</v>
      </c>
      <c r="Z46" s="25" t="s">
        <v>75</v>
      </c>
      <c r="AA46" s="42">
        <v>0</v>
      </c>
      <c r="AB46" s="42">
        <v>0</v>
      </c>
      <c r="AC46" s="42">
        <v>0</v>
      </c>
      <c r="AD46" s="25" t="s">
        <v>75</v>
      </c>
      <c r="AE46" s="44">
        <v>0</v>
      </c>
      <c r="AF46" s="59">
        <v>0.4</v>
      </c>
      <c r="AG46" s="59" t="s">
        <v>75</v>
      </c>
      <c r="AH46" s="63">
        <v>0</v>
      </c>
      <c r="AI46" s="63">
        <v>0</v>
      </c>
      <c r="AJ46" s="63">
        <v>0</v>
      </c>
      <c r="AK46" s="59" t="s">
        <v>75</v>
      </c>
      <c r="AL46" s="62">
        <v>0</v>
      </c>
      <c r="AM46" s="25">
        <v>0.4</v>
      </c>
      <c r="AN46" s="25" t="s">
        <v>75</v>
      </c>
      <c r="AO46" s="42">
        <v>0</v>
      </c>
      <c r="AP46" s="42">
        <v>0</v>
      </c>
      <c r="AQ46" s="42">
        <v>0</v>
      </c>
      <c r="AR46" s="25" t="s">
        <v>75</v>
      </c>
      <c r="AS46" s="44">
        <v>0</v>
      </c>
      <c r="AT46" s="63">
        <v>0</v>
      </c>
      <c r="AU46" s="59" t="s">
        <v>75</v>
      </c>
      <c r="AV46" s="63">
        <v>0</v>
      </c>
      <c r="AW46" s="63">
        <v>0</v>
      </c>
      <c r="AX46" s="63">
        <v>0</v>
      </c>
      <c r="AY46" s="59" t="s">
        <v>75</v>
      </c>
      <c r="AZ46" s="62">
        <v>0</v>
      </c>
      <c r="BA46" s="42">
        <v>0</v>
      </c>
      <c r="BB46" s="25" t="s">
        <v>75</v>
      </c>
      <c r="BC46" s="42">
        <v>0</v>
      </c>
      <c r="BD46" s="42">
        <v>0</v>
      </c>
      <c r="BE46" s="42">
        <v>0</v>
      </c>
      <c r="BF46" s="25" t="s">
        <v>75</v>
      </c>
      <c r="BG46" s="44">
        <v>0</v>
      </c>
      <c r="BH46" s="25">
        <f t="shared" si="3"/>
        <v>0.4</v>
      </c>
      <c r="BI46" s="25" t="s">
        <v>75</v>
      </c>
      <c r="BJ46" s="25">
        <f t="shared" si="4"/>
        <v>0</v>
      </c>
      <c r="BK46" s="25">
        <f t="shared" si="4"/>
        <v>0</v>
      </c>
      <c r="BL46" s="25">
        <f t="shared" si="4"/>
        <v>0</v>
      </c>
      <c r="BM46" s="25" t="s">
        <v>75</v>
      </c>
      <c r="BN46" s="24">
        <f t="shared" si="5"/>
        <v>0</v>
      </c>
      <c r="BO46" s="25">
        <f t="shared" si="6"/>
        <v>0.4</v>
      </c>
      <c r="BP46" s="25" t="s">
        <v>75</v>
      </c>
      <c r="BQ46" s="25">
        <f t="shared" si="7"/>
        <v>0</v>
      </c>
      <c r="BR46" s="25">
        <f t="shared" si="8"/>
        <v>0</v>
      </c>
      <c r="BS46" s="25">
        <f t="shared" si="9"/>
        <v>0</v>
      </c>
      <c r="BT46" s="25" t="s">
        <v>75</v>
      </c>
      <c r="BU46" s="24">
        <f t="shared" si="10"/>
        <v>0</v>
      </c>
      <c r="BV46" s="55" t="s">
        <v>291</v>
      </c>
    </row>
    <row r="47" spans="1:74" ht="3" customHeight="1" x14ac:dyDescent="0.2">
      <c r="A47" s="15"/>
      <c r="B47" s="39"/>
      <c r="C47" s="13"/>
      <c r="D47" s="59"/>
      <c r="E47" s="59"/>
      <c r="F47" s="59"/>
      <c r="G47" s="59"/>
      <c r="H47" s="59"/>
      <c r="I47" s="59"/>
      <c r="J47" s="59"/>
      <c r="K47" s="25"/>
      <c r="L47" s="25"/>
      <c r="M47" s="25"/>
      <c r="N47" s="25"/>
      <c r="O47" s="25"/>
      <c r="P47" s="25"/>
      <c r="Q47" s="25"/>
      <c r="R47" s="60"/>
      <c r="S47" s="59"/>
      <c r="T47" s="61"/>
      <c r="U47" s="61"/>
      <c r="V47" s="61"/>
      <c r="W47" s="59"/>
      <c r="X47" s="62"/>
      <c r="Y47" s="24"/>
      <c r="Z47" s="25"/>
      <c r="AA47" s="29"/>
      <c r="AB47" s="29"/>
      <c r="AC47" s="29"/>
      <c r="AD47" s="25"/>
      <c r="AE47" s="44"/>
      <c r="AF47" s="59"/>
      <c r="AG47" s="59"/>
      <c r="AH47" s="61"/>
      <c r="AI47" s="61"/>
      <c r="AJ47" s="61"/>
      <c r="AK47" s="59"/>
      <c r="AL47" s="62"/>
      <c r="AM47" s="25"/>
      <c r="AN47" s="25"/>
      <c r="AO47" s="29"/>
      <c r="AP47" s="29"/>
      <c r="AQ47" s="29"/>
      <c r="AR47" s="25"/>
      <c r="AS47" s="44"/>
      <c r="AT47" s="61"/>
      <c r="AU47" s="59"/>
      <c r="AV47" s="61"/>
      <c r="AW47" s="61"/>
      <c r="AX47" s="61"/>
      <c r="AY47" s="59"/>
      <c r="AZ47" s="62"/>
      <c r="BA47" s="29"/>
      <c r="BB47" s="25"/>
      <c r="BC47" s="29"/>
      <c r="BD47" s="29"/>
      <c r="BE47" s="29"/>
      <c r="BF47" s="25"/>
      <c r="BG47" s="44"/>
      <c r="BH47" s="25"/>
      <c r="BI47" s="25"/>
      <c r="BJ47" s="25"/>
      <c r="BK47" s="25"/>
      <c r="BL47" s="25"/>
      <c r="BM47" s="25"/>
      <c r="BN47" s="24"/>
      <c r="BO47" s="25"/>
      <c r="BP47" s="25"/>
      <c r="BQ47" s="25"/>
      <c r="BR47" s="25"/>
      <c r="BS47" s="25"/>
      <c r="BT47" s="25"/>
      <c r="BU47" s="24"/>
      <c r="BV47" s="57"/>
    </row>
    <row r="48" spans="1:74" ht="47.25" x14ac:dyDescent="0.2">
      <c r="A48" s="10" t="s">
        <v>16</v>
      </c>
      <c r="B48" s="11" t="s">
        <v>65</v>
      </c>
      <c r="C48" s="12" t="s">
        <v>25</v>
      </c>
      <c r="D48" s="59">
        <v>0.2</v>
      </c>
      <c r="E48" s="59" t="s">
        <v>75</v>
      </c>
      <c r="F48" s="59">
        <v>0</v>
      </c>
      <c r="G48" s="59">
        <v>0</v>
      </c>
      <c r="H48" s="59">
        <v>0</v>
      </c>
      <c r="I48" s="59" t="s">
        <v>75</v>
      </c>
      <c r="J48" s="60">
        <v>10</v>
      </c>
      <c r="K48" s="25">
        <f t="shared" ref="K48" si="11">K49+K50</f>
        <v>0</v>
      </c>
      <c r="L48" s="25" t="s">
        <v>75</v>
      </c>
      <c r="M48" s="25">
        <f>M49+M50</f>
        <v>0</v>
      </c>
      <c r="N48" s="25">
        <f>N49+N50</f>
        <v>0</v>
      </c>
      <c r="O48" s="25">
        <f>O49+O50</f>
        <v>0</v>
      </c>
      <c r="P48" s="25" t="s">
        <v>75</v>
      </c>
      <c r="Q48" s="24">
        <f>Q49+Q50</f>
        <v>10</v>
      </c>
      <c r="R48" s="59">
        <f>R49+R50</f>
        <v>0.1</v>
      </c>
      <c r="S48" s="59" t="s">
        <v>75</v>
      </c>
      <c r="T48" s="59">
        <f>T49+T50</f>
        <v>0</v>
      </c>
      <c r="U48" s="59">
        <f>U49+U50</f>
        <v>0</v>
      </c>
      <c r="V48" s="59">
        <f>V49+V50</f>
        <v>0</v>
      </c>
      <c r="W48" s="59" t="s">
        <v>75</v>
      </c>
      <c r="X48" s="60">
        <f>X49+X50</f>
        <v>0</v>
      </c>
      <c r="Y48" s="25">
        <f>Y49+Y50</f>
        <v>0</v>
      </c>
      <c r="Z48" s="25" t="s">
        <v>75</v>
      </c>
      <c r="AA48" s="25">
        <f>AA49+AA50</f>
        <v>0</v>
      </c>
      <c r="AB48" s="25">
        <f>AB49+AB50</f>
        <v>0</v>
      </c>
      <c r="AC48" s="25">
        <f>AC49+AC50</f>
        <v>0</v>
      </c>
      <c r="AD48" s="25" t="s">
        <v>75</v>
      </c>
      <c r="AE48" s="24">
        <f>AE49+AE50</f>
        <v>0</v>
      </c>
      <c r="AF48" s="59">
        <f>AF49+AF50</f>
        <v>0</v>
      </c>
      <c r="AG48" s="59" t="s">
        <v>75</v>
      </c>
      <c r="AH48" s="59">
        <f>AH49+AH50</f>
        <v>0</v>
      </c>
      <c r="AI48" s="59">
        <f>AI49+AI50</f>
        <v>0</v>
      </c>
      <c r="AJ48" s="59">
        <f>AJ49+AJ50</f>
        <v>0</v>
      </c>
      <c r="AK48" s="59" t="s">
        <v>75</v>
      </c>
      <c r="AL48" s="60">
        <f>AL49+AL50</f>
        <v>5</v>
      </c>
      <c r="AM48" s="25">
        <v>0</v>
      </c>
      <c r="AN48" s="25" t="s">
        <v>75</v>
      </c>
      <c r="AO48" s="25">
        <f>AO49+AO50</f>
        <v>0</v>
      </c>
      <c r="AP48" s="25">
        <f>AP49+AP50</f>
        <v>0</v>
      </c>
      <c r="AQ48" s="25">
        <f>AQ49+AQ50</f>
        <v>0</v>
      </c>
      <c r="AR48" s="25" t="s">
        <v>75</v>
      </c>
      <c r="AS48" s="24">
        <f>AS49+AS50</f>
        <v>0</v>
      </c>
      <c r="AT48" s="59">
        <f>AT49+AT50</f>
        <v>0</v>
      </c>
      <c r="AU48" s="59" t="s">
        <v>75</v>
      </c>
      <c r="AV48" s="59">
        <f>AV49+AV50</f>
        <v>0</v>
      </c>
      <c r="AW48" s="59">
        <f>AW49+AW50</f>
        <v>0</v>
      </c>
      <c r="AX48" s="59">
        <f>AX49+AX50</f>
        <v>0</v>
      </c>
      <c r="AY48" s="59" t="s">
        <v>75</v>
      </c>
      <c r="AZ48" s="60">
        <f>AZ49+AZ50</f>
        <v>0</v>
      </c>
      <c r="BA48" s="25">
        <f>BA49+BA50</f>
        <v>0</v>
      </c>
      <c r="BB48" s="25" t="s">
        <v>75</v>
      </c>
      <c r="BC48" s="25">
        <f>BC49+BC50</f>
        <v>0</v>
      </c>
      <c r="BD48" s="25">
        <f>BD49+BD50</f>
        <v>0</v>
      </c>
      <c r="BE48" s="25">
        <f>BE49+BE50</f>
        <v>0</v>
      </c>
      <c r="BF48" s="25" t="s">
        <v>75</v>
      </c>
      <c r="BG48" s="24">
        <f>BG49+BG50</f>
        <v>10</v>
      </c>
      <c r="BH48" s="25">
        <f>BH49+BH50</f>
        <v>0.1</v>
      </c>
      <c r="BI48" s="25" t="s">
        <v>75</v>
      </c>
      <c r="BJ48" s="25">
        <f>BJ49+BJ50</f>
        <v>0</v>
      </c>
      <c r="BK48" s="25">
        <f>BK49+BK50</f>
        <v>0</v>
      </c>
      <c r="BL48" s="25">
        <f>BL49+BL50</f>
        <v>0</v>
      </c>
      <c r="BM48" s="25" t="s">
        <v>75</v>
      </c>
      <c r="BN48" s="24">
        <f>BN49+BN50</f>
        <v>5</v>
      </c>
      <c r="BO48" s="25">
        <f>BO49+BO50</f>
        <v>0</v>
      </c>
      <c r="BP48" s="25" t="s">
        <v>75</v>
      </c>
      <c r="BQ48" s="25">
        <f>BQ49+BQ50</f>
        <v>0</v>
      </c>
      <c r="BR48" s="25">
        <f>BR49+BR50</f>
        <v>0</v>
      </c>
      <c r="BS48" s="25">
        <f>BS49+BS50</f>
        <v>0</v>
      </c>
      <c r="BT48" s="25" t="s">
        <v>75</v>
      </c>
      <c r="BU48" s="24">
        <f>BU49+BU50</f>
        <v>10</v>
      </c>
      <c r="BV48" s="54" t="s">
        <v>291</v>
      </c>
    </row>
    <row r="49" spans="1:74" ht="78.75" x14ac:dyDescent="0.2">
      <c r="A49" s="13" t="s">
        <v>258</v>
      </c>
      <c r="B49" s="40" t="s">
        <v>66</v>
      </c>
      <c r="C49" s="13" t="s">
        <v>67</v>
      </c>
      <c r="D49" s="59">
        <v>0.2</v>
      </c>
      <c r="E49" s="59" t="s">
        <v>75</v>
      </c>
      <c r="F49" s="59">
        <v>0</v>
      </c>
      <c r="G49" s="59">
        <v>0</v>
      </c>
      <c r="H49" s="59">
        <v>0</v>
      </c>
      <c r="I49" s="59" t="s">
        <v>75</v>
      </c>
      <c r="J49" s="59">
        <v>0</v>
      </c>
      <c r="K49" s="25">
        <f>BO49</f>
        <v>0</v>
      </c>
      <c r="L49" s="25" t="s">
        <v>75</v>
      </c>
      <c r="M49" s="25">
        <f t="shared" ref="M49:O50" si="12">BQ49</f>
        <v>0</v>
      </c>
      <c r="N49" s="25">
        <f t="shared" si="12"/>
        <v>0</v>
      </c>
      <c r="O49" s="25">
        <f t="shared" si="12"/>
        <v>0</v>
      </c>
      <c r="P49" s="25" t="s">
        <v>75</v>
      </c>
      <c r="Q49" s="68">
        <f>BU49</f>
        <v>5</v>
      </c>
      <c r="R49" s="64">
        <v>0.1</v>
      </c>
      <c r="S49" s="59" t="s">
        <v>75</v>
      </c>
      <c r="T49" s="64">
        <v>0</v>
      </c>
      <c r="U49" s="64">
        <v>0</v>
      </c>
      <c r="V49" s="64">
        <v>0</v>
      </c>
      <c r="W49" s="59" t="s">
        <v>75</v>
      </c>
      <c r="X49" s="62">
        <v>0</v>
      </c>
      <c r="Y49" s="70">
        <v>0</v>
      </c>
      <c r="Z49" s="25" t="s">
        <v>75</v>
      </c>
      <c r="AA49" s="43">
        <v>0</v>
      </c>
      <c r="AB49" s="43">
        <v>0</v>
      </c>
      <c r="AC49" s="43">
        <v>0</v>
      </c>
      <c r="AD49" s="25" t="s">
        <v>75</v>
      </c>
      <c r="AE49" s="44">
        <v>0</v>
      </c>
      <c r="AF49" s="64">
        <v>0</v>
      </c>
      <c r="AG49" s="59" t="s">
        <v>75</v>
      </c>
      <c r="AH49" s="64">
        <v>0</v>
      </c>
      <c r="AI49" s="64">
        <v>0</v>
      </c>
      <c r="AJ49" s="64">
        <v>0</v>
      </c>
      <c r="AK49" s="59" t="s">
        <v>75</v>
      </c>
      <c r="AL49" s="62">
        <v>0</v>
      </c>
      <c r="AM49" s="43">
        <v>0</v>
      </c>
      <c r="AN49" s="25" t="s">
        <v>75</v>
      </c>
      <c r="AO49" s="43">
        <v>0</v>
      </c>
      <c r="AP49" s="43">
        <v>0</v>
      </c>
      <c r="AQ49" s="43">
        <v>0</v>
      </c>
      <c r="AR49" s="25" t="s">
        <v>75</v>
      </c>
      <c r="AS49" s="24">
        <v>0</v>
      </c>
      <c r="AT49" s="64">
        <v>0</v>
      </c>
      <c r="AU49" s="59" t="s">
        <v>75</v>
      </c>
      <c r="AV49" s="64">
        <v>0</v>
      </c>
      <c r="AW49" s="64">
        <v>0</v>
      </c>
      <c r="AX49" s="64">
        <v>0</v>
      </c>
      <c r="AY49" s="59" t="s">
        <v>75</v>
      </c>
      <c r="AZ49" s="62">
        <v>0</v>
      </c>
      <c r="BA49" s="43">
        <v>0</v>
      </c>
      <c r="BB49" s="25" t="s">
        <v>75</v>
      </c>
      <c r="BC49" s="43">
        <v>0</v>
      </c>
      <c r="BD49" s="43">
        <v>0</v>
      </c>
      <c r="BE49" s="43">
        <v>0</v>
      </c>
      <c r="BF49" s="25" t="s">
        <v>75</v>
      </c>
      <c r="BG49" s="44">
        <v>5</v>
      </c>
      <c r="BH49" s="25">
        <f>R49+AF49+AT49</f>
        <v>0.1</v>
      </c>
      <c r="BI49" s="25" t="s">
        <v>75</v>
      </c>
      <c r="BJ49" s="25">
        <f t="shared" ref="BJ49:BL50" si="13">T49+AH49+AV49</f>
        <v>0</v>
      </c>
      <c r="BK49" s="25">
        <f t="shared" si="13"/>
        <v>0</v>
      </c>
      <c r="BL49" s="25">
        <f t="shared" si="13"/>
        <v>0</v>
      </c>
      <c r="BM49" s="25" t="s">
        <v>75</v>
      </c>
      <c r="BN49" s="24">
        <f>X49+AL49+AZ49</f>
        <v>0</v>
      </c>
      <c r="BO49" s="25">
        <f>Y49+AM49+BA49</f>
        <v>0</v>
      </c>
      <c r="BP49" s="25" t="s">
        <v>75</v>
      </c>
      <c r="BQ49" s="25">
        <f>AA49+AO49+BC49</f>
        <v>0</v>
      </c>
      <c r="BR49" s="25">
        <f>AB49+AP49+BD49</f>
        <v>0</v>
      </c>
      <c r="BS49" s="25">
        <f>AC49+AQ49+BE49</f>
        <v>0</v>
      </c>
      <c r="BT49" s="25" t="s">
        <v>75</v>
      </c>
      <c r="BU49" s="24">
        <f>AE49+AS49+BG49</f>
        <v>5</v>
      </c>
      <c r="BV49" s="55" t="s">
        <v>308</v>
      </c>
    </row>
    <row r="50" spans="1:74" ht="78.75" x14ac:dyDescent="0.2">
      <c r="A50" s="13" t="s">
        <v>259</v>
      </c>
      <c r="B50" s="40" t="s">
        <v>68</v>
      </c>
      <c r="C50" s="13" t="s">
        <v>69</v>
      </c>
      <c r="D50" s="59">
        <v>0</v>
      </c>
      <c r="E50" s="59" t="s">
        <v>75</v>
      </c>
      <c r="F50" s="59">
        <v>0</v>
      </c>
      <c r="G50" s="59">
        <v>0</v>
      </c>
      <c r="H50" s="59">
        <v>0</v>
      </c>
      <c r="I50" s="59" t="s">
        <v>75</v>
      </c>
      <c r="J50" s="60">
        <v>10</v>
      </c>
      <c r="K50" s="25">
        <f>BO50</f>
        <v>0</v>
      </c>
      <c r="L50" s="25" t="s">
        <v>75</v>
      </c>
      <c r="M50" s="25">
        <f t="shared" si="12"/>
        <v>0</v>
      </c>
      <c r="N50" s="25">
        <f t="shared" si="12"/>
        <v>0</v>
      </c>
      <c r="O50" s="25">
        <f t="shared" si="12"/>
        <v>0</v>
      </c>
      <c r="P50" s="25" t="s">
        <v>75</v>
      </c>
      <c r="Q50" s="68">
        <f>BU50</f>
        <v>5</v>
      </c>
      <c r="R50" s="64">
        <v>0</v>
      </c>
      <c r="S50" s="59" t="s">
        <v>75</v>
      </c>
      <c r="T50" s="64">
        <v>0</v>
      </c>
      <c r="U50" s="64">
        <v>0</v>
      </c>
      <c r="V50" s="64">
        <v>0</v>
      </c>
      <c r="W50" s="59" t="s">
        <v>75</v>
      </c>
      <c r="X50" s="62">
        <v>0</v>
      </c>
      <c r="Y50" s="43">
        <v>0</v>
      </c>
      <c r="Z50" s="25" t="s">
        <v>75</v>
      </c>
      <c r="AA50" s="43">
        <v>0</v>
      </c>
      <c r="AB50" s="43">
        <v>0</v>
      </c>
      <c r="AC50" s="43">
        <v>0</v>
      </c>
      <c r="AD50" s="25" t="s">
        <v>75</v>
      </c>
      <c r="AE50" s="44">
        <v>0</v>
      </c>
      <c r="AF50" s="64">
        <v>0</v>
      </c>
      <c r="AG50" s="59" t="s">
        <v>75</v>
      </c>
      <c r="AH50" s="64">
        <v>0</v>
      </c>
      <c r="AI50" s="64">
        <v>0</v>
      </c>
      <c r="AJ50" s="64">
        <v>0</v>
      </c>
      <c r="AK50" s="59" t="s">
        <v>75</v>
      </c>
      <c r="AL50" s="62">
        <v>5</v>
      </c>
      <c r="AM50" s="43">
        <v>0</v>
      </c>
      <c r="AN50" s="25" t="s">
        <v>75</v>
      </c>
      <c r="AO50" s="43">
        <v>0</v>
      </c>
      <c r="AP50" s="43">
        <v>0</v>
      </c>
      <c r="AQ50" s="43">
        <v>0</v>
      </c>
      <c r="AR50" s="25" t="s">
        <v>75</v>
      </c>
      <c r="AS50" s="68">
        <v>0</v>
      </c>
      <c r="AT50" s="64">
        <v>0</v>
      </c>
      <c r="AU50" s="59" t="s">
        <v>75</v>
      </c>
      <c r="AV50" s="64">
        <v>0</v>
      </c>
      <c r="AW50" s="64">
        <v>0</v>
      </c>
      <c r="AX50" s="64">
        <v>0</v>
      </c>
      <c r="AY50" s="59" t="s">
        <v>75</v>
      </c>
      <c r="AZ50" s="62">
        <v>0</v>
      </c>
      <c r="BA50" s="43">
        <v>0</v>
      </c>
      <c r="BB50" s="25" t="s">
        <v>75</v>
      </c>
      <c r="BC50" s="43">
        <v>0</v>
      </c>
      <c r="BD50" s="43">
        <v>0</v>
      </c>
      <c r="BE50" s="43">
        <v>0</v>
      </c>
      <c r="BF50" s="25" t="s">
        <v>75</v>
      </c>
      <c r="BG50" s="44">
        <v>5</v>
      </c>
      <c r="BH50" s="25">
        <f>R50+AF50+AT50</f>
        <v>0</v>
      </c>
      <c r="BI50" s="25" t="s">
        <v>75</v>
      </c>
      <c r="BJ50" s="25">
        <f t="shared" si="13"/>
        <v>0</v>
      </c>
      <c r="BK50" s="25">
        <f t="shared" si="13"/>
        <v>0</v>
      </c>
      <c r="BL50" s="25">
        <f t="shared" si="13"/>
        <v>0</v>
      </c>
      <c r="BM50" s="25" t="s">
        <v>75</v>
      </c>
      <c r="BN50" s="24">
        <f>X50+AL50+AZ50</f>
        <v>5</v>
      </c>
      <c r="BO50" s="25">
        <f t="shared" ref="BO50:BO68" si="14">Y50+AM50+BA50</f>
        <v>0</v>
      </c>
      <c r="BP50" s="25" t="s">
        <v>75</v>
      </c>
      <c r="BQ50" s="25">
        <f t="shared" ref="BQ50:BQ68" si="15">AA50+AO50+BC50</f>
        <v>0</v>
      </c>
      <c r="BR50" s="25">
        <f t="shared" ref="BR50:BR68" si="16">AB50+AP50+BD50</f>
        <v>0</v>
      </c>
      <c r="BS50" s="25">
        <f t="shared" ref="BS50:BS68" si="17">AC50+AQ50+BE50</f>
        <v>0</v>
      </c>
      <c r="BT50" s="25" t="s">
        <v>75</v>
      </c>
      <c r="BU50" s="24">
        <f t="shared" ref="BU50:BU68" si="18">AE50+AS50+BG50</f>
        <v>5</v>
      </c>
      <c r="BV50" s="55" t="s">
        <v>308</v>
      </c>
    </row>
    <row r="51" spans="1:74" ht="47.25" x14ac:dyDescent="0.2">
      <c r="A51" s="7" t="s">
        <v>17</v>
      </c>
      <c r="B51" s="8" t="s">
        <v>70</v>
      </c>
      <c r="C51" s="9" t="s">
        <v>25</v>
      </c>
      <c r="D51" s="59">
        <v>0</v>
      </c>
      <c r="E51" s="59" t="s">
        <v>75</v>
      </c>
      <c r="F51" s="59">
        <v>29.484999999999992</v>
      </c>
      <c r="G51" s="59">
        <v>4.6520000000000001</v>
      </c>
      <c r="H51" s="59">
        <v>1.4700000000000002</v>
      </c>
      <c r="I51" s="59" t="s">
        <v>75</v>
      </c>
      <c r="J51" s="60">
        <v>0</v>
      </c>
      <c r="K51" s="25">
        <f t="shared" ref="K51" si="19">K52+K69</f>
        <v>0</v>
      </c>
      <c r="L51" s="25" t="s">
        <v>75</v>
      </c>
      <c r="M51" s="25">
        <f>M52+M69</f>
        <v>24.405999999999999</v>
      </c>
      <c r="N51" s="25">
        <f>N52+N69</f>
        <v>3.43</v>
      </c>
      <c r="O51" s="25">
        <f>O52+O69</f>
        <v>0</v>
      </c>
      <c r="P51" s="25" t="s">
        <v>75</v>
      </c>
      <c r="Q51" s="24">
        <f>Q52+Q69</f>
        <v>0</v>
      </c>
      <c r="R51" s="59">
        <f>R52+R69</f>
        <v>0</v>
      </c>
      <c r="S51" s="59" t="s">
        <v>75</v>
      </c>
      <c r="T51" s="59">
        <f>T52+T69</f>
        <v>9.5309999999999988</v>
      </c>
      <c r="U51" s="59">
        <f>U52+U69</f>
        <v>0</v>
      </c>
      <c r="V51" s="59">
        <f>V52+V69</f>
        <v>0</v>
      </c>
      <c r="W51" s="59" t="s">
        <v>75</v>
      </c>
      <c r="X51" s="60">
        <f>X52+X69</f>
        <v>0</v>
      </c>
      <c r="Y51" s="25">
        <f>Y52+Y69</f>
        <v>0</v>
      </c>
      <c r="Z51" s="25" t="s">
        <v>75</v>
      </c>
      <c r="AA51" s="25">
        <f>AA52+AA69</f>
        <v>9.5309999999999988</v>
      </c>
      <c r="AB51" s="25">
        <f>AB52+AB69</f>
        <v>0</v>
      </c>
      <c r="AC51" s="25">
        <f>AC52+AC69</f>
        <v>0</v>
      </c>
      <c r="AD51" s="25" t="s">
        <v>75</v>
      </c>
      <c r="AE51" s="24">
        <f>AE52+AE69</f>
        <v>0</v>
      </c>
      <c r="AF51" s="59">
        <f>AF52+AF69</f>
        <v>0</v>
      </c>
      <c r="AG51" s="59" t="s">
        <v>75</v>
      </c>
      <c r="AH51" s="59">
        <f>AH52+AH69</f>
        <v>9.1900000000000013</v>
      </c>
      <c r="AI51" s="59">
        <f>AI52+AI69</f>
        <v>3.43</v>
      </c>
      <c r="AJ51" s="59">
        <f>AJ52+AJ69</f>
        <v>0</v>
      </c>
      <c r="AK51" s="59" t="s">
        <v>75</v>
      </c>
      <c r="AL51" s="60">
        <f>AL52+AL69</f>
        <v>0</v>
      </c>
      <c r="AM51" s="25">
        <f>AM52+AM69</f>
        <v>0</v>
      </c>
      <c r="AN51" s="25" t="s">
        <v>75</v>
      </c>
      <c r="AO51" s="25">
        <f>AO52+AO69</f>
        <v>5.165</v>
      </c>
      <c r="AP51" s="25">
        <f>AP52+AP69</f>
        <v>3.43</v>
      </c>
      <c r="AQ51" s="25">
        <f>AQ52+AQ69</f>
        <v>0</v>
      </c>
      <c r="AR51" s="25" t="s">
        <v>75</v>
      </c>
      <c r="AS51" s="24">
        <f>AS52+AS69</f>
        <v>0</v>
      </c>
      <c r="AT51" s="59">
        <f>AT52+AT69</f>
        <v>0</v>
      </c>
      <c r="AU51" s="59" t="s">
        <v>75</v>
      </c>
      <c r="AV51" s="59">
        <f>AV52+AV69</f>
        <v>6.3549999999999995</v>
      </c>
      <c r="AW51" s="59">
        <f>AW52+AW69</f>
        <v>0</v>
      </c>
      <c r="AX51" s="59">
        <f>AX52+AX69</f>
        <v>1.4700000000000002</v>
      </c>
      <c r="AY51" s="59" t="s">
        <v>75</v>
      </c>
      <c r="AZ51" s="60">
        <f>AZ52+AZ69</f>
        <v>0</v>
      </c>
      <c r="BA51" s="25">
        <f>BA52+BA69</f>
        <v>0</v>
      </c>
      <c r="BB51" s="25" t="s">
        <v>75</v>
      </c>
      <c r="BC51" s="25">
        <f>BC52+BC69</f>
        <v>9.7099999999999991</v>
      </c>
      <c r="BD51" s="25">
        <f>BD52+BD69</f>
        <v>0</v>
      </c>
      <c r="BE51" s="25">
        <f>BE52+BE69</f>
        <v>0</v>
      </c>
      <c r="BF51" s="25" t="s">
        <v>75</v>
      </c>
      <c r="BG51" s="24">
        <f>BG52+BG69</f>
        <v>0</v>
      </c>
      <c r="BH51" s="25">
        <f>BH52+BH69</f>
        <v>0</v>
      </c>
      <c r="BI51" s="25" t="s">
        <v>75</v>
      </c>
      <c r="BJ51" s="25">
        <f>BJ52+BJ69</f>
        <v>25.076000000000001</v>
      </c>
      <c r="BK51" s="25">
        <f>BK52+BK69</f>
        <v>3.43</v>
      </c>
      <c r="BL51" s="25">
        <f>BL52+BL69</f>
        <v>1.4700000000000002</v>
      </c>
      <c r="BM51" s="25" t="s">
        <v>75</v>
      </c>
      <c r="BN51" s="24">
        <f>BN52+BN69</f>
        <v>0</v>
      </c>
      <c r="BO51" s="25">
        <f t="shared" si="14"/>
        <v>0</v>
      </c>
      <c r="BP51" s="25" t="s">
        <v>75</v>
      </c>
      <c r="BQ51" s="25">
        <f t="shared" si="15"/>
        <v>24.405999999999999</v>
      </c>
      <c r="BR51" s="25">
        <f t="shared" si="16"/>
        <v>3.43</v>
      </c>
      <c r="BS51" s="25">
        <f t="shared" si="17"/>
        <v>0</v>
      </c>
      <c r="BT51" s="25" t="s">
        <v>75</v>
      </c>
      <c r="BU51" s="24">
        <f t="shared" si="18"/>
        <v>0</v>
      </c>
      <c r="BV51" s="54" t="s">
        <v>291</v>
      </c>
    </row>
    <row r="52" spans="1:74" ht="31.5" x14ac:dyDescent="0.2">
      <c r="A52" s="10" t="s">
        <v>71</v>
      </c>
      <c r="B52" s="11" t="s">
        <v>72</v>
      </c>
      <c r="C52" s="12" t="s">
        <v>25</v>
      </c>
      <c r="D52" s="59">
        <v>0</v>
      </c>
      <c r="E52" s="59" t="s">
        <v>75</v>
      </c>
      <c r="F52" s="59">
        <v>29.484999999999992</v>
      </c>
      <c r="G52" s="59">
        <v>3.43</v>
      </c>
      <c r="H52" s="59">
        <v>1.4700000000000002</v>
      </c>
      <c r="I52" s="59" t="s">
        <v>75</v>
      </c>
      <c r="J52" s="60">
        <v>0</v>
      </c>
      <c r="K52" s="25">
        <f t="shared" ref="K52" si="20">K53+K54+K55+K56+K57+K58+K59+K60+K61+K62+K63+K64+K65+K66+K67+K68</f>
        <v>0</v>
      </c>
      <c r="L52" s="25" t="s">
        <v>75</v>
      </c>
      <c r="M52" s="25">
        <f>M53+M54+M55+M56+M57+M58+M59+M60+M61+M62+M63+M64+M65+M66+M67+M68</f>
        <v>24.405999999999999</v>
      </c>
      <c r="N52" s="25">
        <f>N53+N54+N55+N56+N57+N58+N59+N60+N61+N62+N63+N64+N65+N66+N67+N68</f>
        <v>3.43</v>
      </c>
      <c r="O52" s="25">
        <f>O53+O54+O55+O56+O57+O58+O59+O60+O61+O62+O63+O64+O65+O66+O67+O68</f>
        <v>0</v>
      </c>
      <c r="P52" s="25" t="s">
        <v>75</v>
      </c>
      <c r="Q52" s="24">
        <f>Q53+Q54+Q55+Q56+Q57+Q58+Q59+Q60+Q61+Q62+Q63+Q64+Q65+Q66+Q67+Q68</f>
        <v>0</v>
      </c>
      <c r="R52" s="59">
        <f>R53+R54+R55+R56+R57+R58+R59+R60+R61+R62+R63+R64+R65+R66+R67+R68</f>
        <v>0</v>
      </c>
      <c r="S52" s="59" t="s">
        <v>75</v>
      </c>
      <c r="T52" s="59">
        <f>T53+T54+T55+T56+T57+T58+T59+T60+T61+T62+T63+T64+T65+T66+T67+T68</f>
        <v>9.5309999999999988</v>
      </c>
      <c r="U52" s="59">
        <f>U53+U54+U55+U56+U57+U58+U59+U60+U61+U62+U63+U64+U65+U66+U67+U68</f>
        <v>0</v>
      </c>
      <c r="V52" s="59">
        <f>V53+V54+V55+V56+V57+V58+V59+V60+V61+V62+V63+V64+V65+V66+V67+V68</f>
        <v>0</v>
      </c>
      <c r="W52" s="59" t="s">
        <v>75</v>
      </c>
      <c r="X52" s="60">
        <f>X53+X54+X55+X56+X57+X58+X59+X60+X61+X62+X63+X64+X65+X66+X67+X68</f>
        <v>0</v>
      </c>
      <c r="Y52" s="25">
        <f>Y53+Y54+Y55+Y56+Y57+Y58+Y59+Y60+Y61+Y62+Y63+Y64+Y65+Y66+Y67+Y68</f>
        <v>0</v>
      </c>
      <c r="Z52" s="25" t="s">
        <v>75</v>
      </c>
      <c r="AA52" s="25">
        <f>AA53+AA54+AA55+AA56+AA57+AA58+AA59+AA60+AA61+AA62+AA63+AA64+AA65+AA66+AA67+AA68</f>
        <v>9.5309999999999988</v>
      </c>
      <c r="AB52" s="25">
        <f>AB53+AB54+AB55+AB56+AB57+AB58+AB59+AB60+AB61+AB62+AB63+AB64+AB65+AB66+AB67+AB68</f>
        <v>0</v>
      </c>
      <c r="AC52" s="25">
        <f>AC53+AC54+AC55+AC56+AC57+AC58+AC59+AC60+AC61+AC62+AC63+AC64+AC65+AC66+AC67+AC68</f>
        <v>0</v>
      </c>
      <c r="AD52" s="25" t="s">
        <v>75</v>
      </c>
      <c r="AE52" s="24">
        <f>AE53+AE54+AE55+AE56+AE57+AE58+AE59+AE60+AE61+AE62+AE63+AE64+AE65+AE66+AE67+AE68</f>
        <v>0</v>
      </c>
      <c r="AF52" s="59">
        <f>AF53+AF54+AF55+AF56+AF57+AF58+AF59+AF60+AF61+AF62+AF63+AF64+AF65+AF66+AF67+AF68</f>
        <v>0</v>
      </c>
      <c r="AG52" s="59" t="s">
        <v>75</v>
      </c>
      <c r="AH52" s="59">
        <f>AH53+AH54+AH55+AH56+AH57+AH58+AH59+AH60+AH61+AH62+AH63+AH64+AH65+AH66+AH67+AH68</f>
        <v>9.1900000000000013</v>
      </c>
      <c r="AI52" s="59">
        <f>AI53+AI54+AI55+AI56+AI57+AI58+AI59+AI60+AI61+AI62+AI63+AI64+AI65+AI66+AI67+AI68</f>
        <v>3.43</v>
      </c>
      <c r="AJ52" s="59">
        <f>AJ53+AJ54+AJ55+AJ56+AJ57+AJ58+AJ59+AJ60+AJ61+AJ62+AJ63+AJ64+AJ65+AJ66+AJ67+AJ68</f>
        <v>0</v>
      </c>
      <c r="AK52" s="59" t="s">
        <v>75</v>
      </c>
      <c r="AL52" s="60">
        <f>AL53+AL54+AL55+AL56+AL57+AL58+AL59+AL60+AL61+AL62+AL63+AL64+AL65+AL66+AL67+AL68</f>
        <v>0</v>
      </c>
      <c r="AM52" s="25">
        <f>AM53+AM54+AM55+AM56+AM57+AM58+AM59+AM60+AM61+AM62+AM63+AM64+AM65+AM66+AM67+AM68</f>
        <v>0</v>
      </c>
      <c r="AN52" s="25" t="s">
        <v>75</v>
      </c>
      <c r="AO52" s="25">
        <f>AO53+AO54+AO55+AO56+AO57+AO58+AO59+AO60+AO61+AO62+AO63+AO64+AO65+AO66+AO67+AO68</f>
        <v>5.165</v>
      </c>
      <c r="AP52" s="25">
        <f>AP53+AP54+AP55+AP56+AP57+AP58+AP59+AP60+AP61+AP62+AP63+AP64+AP65+AP66+AP67+AP68</f>
        <v>3.43</v>
      </c>
      <c r="AQ52" s="25">
        <f>AQ53+AQ54+AQ55+AQ56+AQ57+AQ58+AQ59+AQ60+AQ61+AQ62+AQ63+AQ64+AQ65+AQ66+AQ67+AQ68</f>
        <v>0</v>
      </c>
      <c r="AR52" s="25" t="s">
        <v>75</v>
      </c>
      <c r="AS52" s="24">
        <f>AS53+AS54+AS55+AS56+AS57+AS58+AS59+AS60+AS61+AS62+AS63+AS64+AS65+AS66+AS67+AS68</f>
        <v>0</v>
      </c>
      <c r="AT52" s="59">
        <f>AT53+AT54+AT55+AT56+AT57+AT58+AT59+AT60+AT61+AT62+AT63+AT64+AT65+AT66+AT67+AT68</f>
        <v>0</v>
      </c>
      <c r="AU52" s="59" t="s">
        <v>75</v>
      </c>
      <c r="AV52" s="59">
        <f>AV53+AV54+AV55+AV56+AV57+AV58+AV59+AV60+AV61+AV62+AV63+AV64+AV65+AV66+AV67+AV68</f>
        <v>6.3549999999999995</v>
      </c>
      <c r="AW52" s="59">
        <f>AW53+AW54+AW55+AW56+AW57+AW58+AW59+AW60+AW61+AW62+AW63+AW64+AW65+AW66+AW67+AW68</f>
        <v>0</v>
      </c>
      <c r="AX52" s="59">
        <f>AX53+AX54+AX55+AX56+AX57+AX58+AX59+AX60+AX61+AX62+AX63+AX64+AX65+AX66+AX67+AX68</f>
        <v>1.4700000000000002</v>
      </c>
      <c r="AY52" s="59" t="s">
        <v>75</v>
      </c>
      <c r="AZ52" s="60">
        <f>AZ53+AZ54+AZ55+AZ56+AZ57+AZ58+AZ59+AZ60+AZ61+AZ62+AZ63+AZ64+AZ65+AZ66+AZ67+AZ68</f>
        <v>0</v>
      </c>
      <c r="BA52" s="25">
        <f>BA53+BA54+BA55+BA56+BA57+BA58+BA59+BA60+BA61+BA62+BA63+BA64+BA65+BA66+BA67+BA68</f>
        <v>0</v>
      </c>
      <c r="BB52" s="25" t="s">
        <v>75</v>
      </c>
      <c r="BC52" s="25">
        <f>BC53+BC54+BC55+BC56+BC57+BC58+BC59+BC60+BC61+BC62+BC63+BC64+BC65+BC66+BC67+BC68</f>
        <v>9.7099999999999991</v>
      </c>
      <c r="BD52" s="25">
        <f>BD53+BD54+BD55+BD56+BD57+BD58+BD59+BD60+BD61+BD62+BD63+BD64+BD65+BD66+BD67+BD68</f>
        <v>0</v>
      </c>
      <c r="BE52" s="25">
        <f>BE53+BE54+BE55+BE56+BE57+BE58+BE59+BE60+BE61+BE62+BE63+BE64+BE65+BE66+BE67+BE68</f>
        <v>0</v>
      </c>
      <c r="BF52" s="25" t="s">
        <v>75</v>
      </c>
      <c r="BG52" s="24">
        <f>BG53+BG54+BG55+BG56+BG57+BG58+BG59+BG60+BG61+BG62+BG63+BG64+BG65+BG66+BG67+BG68</f>
        <v>0</v>
      </c>
      <c r="BH52" s="25">
        <f>BH53+BH54+BH55+BH56+BH57+BH58+BH59+BH60+BH61+BH62+BH63+BH64+BH65+BH66+BH67+BH68</f>
        <v>0</v>
      </c>
      <c r="BI52" s="25" t="s">
        <v>75</v>
      </c>
      <c r="BJ52" s="25">
        <f>BJ53+BJ54+BJ55+BJ56+BJ57+BJ58+BJ59+BJ60+BJ61+BJ62+BJ63+BJ64+BJ65+BJ66+BJ67+BJ68</f>
        <v>25.076000000000001</v>
      </c>
      <c r="BK52" s="25">
        <f>BK53+BK54+BK55+BK56+BK57+BK58+BK59+BK60+BK61+BK62+BK63+BK64+BK65+BK66+BK67+BK68</f>
        <v>3.43</v>
      </c>
      <c r="BL52" s="25">
        <f>BL53+BL54+BL55+BL56+BL57+BL58+BL59+BL60+BL61+BL62+BL63+BL64+BL65+BL66+BL67+BL68</f>
        <v>1.4700000000000002</v>
      </c>
      <c r="BM52" s="25" t="s">
        <v>75</v>
      </c>
      <c r="BN52" s="24">
        <f>BN53+BN54+BN55+BN56+BN57+BN58+BN59+BN60+BN61+BN62+BN63+BN64+BN65+BN66+BN67+BN68</f>
        <v>0</v>
      </c>
      <c r="BO52" s="25">
        <f t="shared" si="14"/>
        <v>0</v>
      </c>
      <c r="BP52" s="25" t="s">
        <v>75</v>
      </c>
      <c r="BQ52" s="25">
        <f t="shared" si="15"/>
        <v>24.405999999999999</v>
      </c>
      <c r="BR52" s="25">
        <f t="shared" si="16"/>
        <v>3.43</v>
      </c>
      <c r="BS52" s="25">
        <f t="shared" si="17"/>
        <v>0</v>
      </c>
      <c r="BT52" s="25" t="s">
        <v>75</v>
      </c>
      <c r="BU52" s="24">
        <f t="shared" si="18"/>
        <v>0</v>
      </c>
      <c r="BV52" s="54" t="s">
        <v>291</v>
      </c>
    </row>
    <row r="53" spans="1:74" ht="31.5" x14ac:dyDescent="0.2">
      <c r="A53" s="15" t="s">
        <v>260</v>
      </c>
      <c r="B53" s="39" t="s">
        <v>73</v>
      </c>
      <c r="C53" s="13" t="s">
        <v>74</v>
      </c>
      <c r="D53" s="59">
        <v>0</v>
      </c>
      <c r="E53" s="59" t="s">
        <v>75</v>
      </c>
      <c r="F53" s="59">
        <v>2.2509999999999999</v>
      </c>
      <c r="G53" s="59">
        <v>0</v>
      </c>
      <c r="H53" s="59">
        <v>0</v>
      </c>
      <c r="I53" s="59" t="s">
        <v>75</v>
      </c>
      <c r="J53" s="60">
        <v>0</v>
      </c>
      <c r="K53" s="25">
        <f t="shared" ref="K53:K68" si="21">BO53</f>
        <v>0</v>
      </c>
      <c r="L53" s="25" t="s">
        <v>75</v>
      </c>
      <c r="M53" s="25">
        <f t="shared" ref="M53:M68" si="22">BQ53</f>
        <v>2.2509999999999999</v>
      </c>
      <c r="N53" s="25">
        <f t="shared" ref="N53:N68" si="23">BR53</f>
        <v>0</v>
      </c>
      <c r="O53" s="25">
        <f t="shared" ref="O53:O68" si="24">BS53</f>
        <v>0</v>
      </c>
      <c r="P53" s="25" t="s">
        <v>75</v>
      </c>
      <c r="Q53" s="24">
        <f t="shared" ref="Q53:Q68" si="25">BU53</f>
        <v>0</v>
      </c>
      <c r="R53" s="63">
        <v>0</v>
      </c>
      <c r="S53" s="59" t="s">
        <v>75</v>
      </c>
      <c r="T53" s="63">
        <v>2.2509999999999999</v>
      </c>
      <c r="U53" s="63">
        <v>0</v>
      </c>
      <c r="V53" s="63">
        <v>0</v>
      </c>
      <c r="W53" s="59" t="s">
        <v>75</v>
      </c>
      <c r="X53" s="62">
        <v>0</v>
      </c>
      <c r="Y53" s="42">
        <v>0</v>
      </c>
      <c r="Z53" s="25" t="s">
        <v>75</v>
      </c>
      <c r="AA53" s="42">
        <v>2.2509999999999999</v>
      </c>
      <c r="AB53" s="42">
        <v>0</v>
      </c>
      <c r="AC53" s="42">
        <v>0</v>
      </c>
      <c r="AD53" s="25" t="s">
        <v>75</v>
      </c>
      <c r="AE53" s="44">
        <v>0</v>
      </c>
      <c r="AF53" s="63">
        <v>0</v>
      </c>
      <c r="AG53" s="59" t="s">
        <v>75</v>
      </c>
      <c r="AH53" s="63">
        <v>0</v>
      </c>
      <c r="AI53" s="63">
        <v>0</v>
      </c>
      <c r="AJ53" s="63">
        <v>0</v>
      </c>
      <c r="AK53" s="59" t="s">
        <v>75</v>
      </c>
      <c r="AL53" s="62">
        <v>0</v>
      </c>
      <c r="AM53" s="42">
        <v>0</v>
      </c>
      <c r="AN53" s="25" t="s">
        <v>75</v>
      </c>
      <c r="AO53" s="42">
        <v>0</v>
      </c>
      <c r="AP53" s="42">
        <v>0</v>
      </c>
      <c r="AQ53" s="42">
        <v>0</v>
      </c>
      <c r="AR53" s="25" t="s">
        <v>75</v>
      </c>
      <c r="AS53" s="44">
        <v>0</v>
      </c>
      <c r="AT53" s="63">
        <v>0</v>
      </c>
      <c r="AU53" s="59" t="s">
        <v>75</v>
      </c>
      <c r="AV53" s="63">
        <v>0</v>
      </c>
      <c r="AW53" s="63">
        <v>0</v>
      </c>
      <c r="AX53" s="63">
        <v>0</v>
      </c>
      <c r="AY53" s="59" t="s">
        <v>75</v>
      </c>
      <c r="AZ53" s="62">
        <v>0</v>
      </c>
      <c r="BA53" s="42">
        <v>0</v>
      </c>
      <c r="BB53" s="25" t="s">
        <v>75</v>
      </c>
      <c r="BC53" s="42">
        <v>0</v>
      </c>
      <c r="BD53" s="42">
        <v>0</v>
      </c>
      <c r="BE53" s="42">
        <v>0</v>
      </c>
      <c r="BF53" s="25" t="s">
        <v>75</v>
      </c>
      <c r="BG53" s="44">
        <v>0</v>
      </c>
      <c r="BH53" s="25">
        <f t="shared" ref="BH53:BH68" si="26">R53+AF53+AT53</f>
        <v>0</v>
      </c>
      <c r="BI53" s="25" t="s">
        <v>75</v>
      </c>
      <c r="BJ53" s="25">
        <f t="shared" ref="BJ53:BJ68" si="27">T53+AH53+AV53</f>
        <v>2.2509999999999999</v>
      </c>
      <c r="BK53" s="25">
        <f t="shared" ref="BK53:BK68" si="28">U53+AI53+AW53</f>
        <v>0</v>
      </c>
      <c r="BL53" s="25">
        <f t="shared" ref="BL53:BL68" si="29">V53+AJ53+AX53</f>
        <v>0</v>
      </c>
      <c r="BM53" s="25" t="s">
        <v>75</v>
      </c>
      <c r="BN53" s="24">
        <f t="shared" ref="BN53:BN68" si="30">X53+AL53+AZ53</f>
        <v>0</v>
      </c>
      <c r="BO53" s="25">
        <f t="shared" si="14"/>
        <v>0</v>
      </c>
      <c r="BP53" s="25" t="s">
        <v>75</v>
      </c>
      <c r="BQ53" s="25">
        <f t="shared" si="15"/>
        <v>2.2509999999999999</v>
      </c>
      <c r="BR53" s="25">
        <f t="shared" si="16"/>
        <v>0</v>
      </c>
      <c r="BS53" s="25">
        <f t="shared" si="17"/>
        <v>0</v>
      </c>
      <c r="BT53" s="25" t="s">
        <v>75</v>
      </c>
      <c r="BU53" s="24">
        <f t="shared" si="18"/>
        <v>0</v>
      </c>
      <c r="BV53" s="54" t="s">
        <v>291</v>
      </c>
    </row>
    <row r="54" spans="1:74" ht="31.5" x14ac:dyDescent="0.2">
      <c r="A54" s="15" t="s">
        <v>261</v>
      </c>
      <c r="B54" s="39" t="s">
        <v>76</v>
      </c>
      <c r="C54" s="13" t="s">
        <v>77</v>
      </c>
      <c r="D54" s="59">
        <v>0</v>
      </c>
      <c r="E54" s="59" t="s">
        <v>75</v>
      </c>
      <c r="F54" s="59">
        <v>1.4950000000000001</v>
      </c>
      <c r="G54" s="59">
        <v>0</v>
      </c>
      <c r="H54" s="59">
        <v>0</v>
      </c>
      <c r="I54" s="59" t="s">
        <v>75</v>
      </c>
      <c r="J54" s="60">
        <v>0</v>
      </c>
      <c r="K54" s="25">
        <f t="shared" si="21"/>
        <v>0</v>
      </c>
      <c r="L54" s="25" t="s">
        <v>75</v>
      </c>
      <c r="M54" s="25">
        <f t="shared" si="22"/>
        <v>0</v>
      </c>
      <c r="N54" s="25">
        <f t="shared" si="23"/>
        <v>0</v>
      </c>
      <c r="O54" s="25">
        <f t="shared" si="24"/>
        <v>0</v>
      </c>
      <c r="P54" s="25" t="s">
        <v>75</v>
      </c>
      <c r="Q54" s="24">
        <f t="shared" si="25"/>
        <v>0</v>
      </c>
      <c r="R54" s="64">
        <v>0</v>
      </c>
      <c r="S54" s="59" t="s">
        <v>75</v>
      </c>
      <c r="T54" s="64">
        <v>0</v>
      </c>
      <c r="U54" s="64">
        <v>0</v>
      </c>
      <c r="V54" s="64">
        <v>0</v>
      </c>
      <c r="W54" s="59" t="s">
        <v>75</v>
      </c>
      <c r="X54" s="62">
        <v>0</v>
      </c>
      <c r="Y54" s="43">
        <v>0</v>
      </c>
      <c r="Z54" s="25" t="s">
        <v>75</v>
      </c>
      <c r="AA54" s="43">
        <v>0</v>
      </c>
      <c r="AB54" s="43">
        <v>0</v>
      </c>
      <c r="AC54" s="43">
        <v>0</v>
      </c>
      <c r="AD54" s="25" t="s">
        <v>75</v>
      </c>
      <c r="AE54" s="44">
        <v>0</v>
      </c>
      <c r="AF54" s="64">
        <v>0</v>
      </c>
      <c r="AG54" s="59" t="s">
        <v>75</v>
      </c>
      <c r="AH54" s="64">
        <v>0</v>
      </c>
      <c r="AI54" s="64">
        <v>0</v>
      </c>
      <c r="AJ54" s="64">
        <v>0</v>
      </c>
      <c r="AK54" s="59" t="s">
        <v>75</v>
      </c>
      <c r="AL54" s="62">
        <v>0</v>
      </c>
      <c r="AM54" s="43">
        <v>0</v>
      </c>
      <c r="AN54" s="25" t="s">
        <v>75</v>
      </c>
      <c r="AO54" s="43">
        <v>0</v>
      </c>
      <c r="AP54" s="43">
        <v>0</v>
      </c>
      <c r="AQ54" s="43">
        <v>0</v>
      </c>
      <c r="AR54" s="25" t="s">
        <v>75</v>
      </c>
      <c r="AS54" s="44">
        <v>0</v>
      </c>
      <c r="AT54" s="64">
        <v>0</v>
      </c>
      <c r="AU54" s="59" t="s">
        <v>75</v>
      </c>
      <c r="AV54" s="64">
        <v>0</v>
      </c>
      <c r="AW54" s="64">
        <v>0</v>
      </c>
      <c r="AX54" s="64">
        <v>0</v>
      </c>
      <c r="AY54" s="59" t="s">
        <v>75</v>
      </c>
      <c r="AZ54" s="62">
        <v>0</v>
      </c>
      <c r="BA54" s="43">
        <v>0</v>
      </c>
      <c r="BB54" s="25" t="s">
        <v>75</v>
      </c>
      <c r="BC54" s="43">
        <v>0</v>
      </c>
      <c r="BD54" s="43">
        <v>0</v>
      </c>
      <c r="BE54" s="43">
        <v>0</v>
      </c>
      <c r="BF54" s="25" t="s">
        <v>75</v>
      </c>
      <c r="BG54" s="44">
        <v>0</v>
      </c>
      <c r="BH54" s="25">
        <f t="shared" si="26"/>
        <v>0</v>
      </c>
      <c r="BI54" s="25" t="s">
        <v>75</v>
      </c>
      <c r="BJ54" s="25">
        <f t="shared" si="27"/>
        <v>0</v>
      </c>
      <c r="BK54" s="25">
        <f t="shared" si="28"/>
        <v>0</v>
      </c>
      <c r="BL54" s="25">
        <f t="shared" si="29"/>
        <v>0</v>
      </c>
      <c r="BM54" s="25" t="s">
        <v>75</v>
      </c>
      <c r="BN54" s="24">
        <f t="shared" si="30"/>
        <v>0</v>
      </c>
      <c r="BO54" s="25">
        <f t="shared" si="14"/>
        <v>0</v>
      </c>
      <c r="BP54" s="25" t="s">
        <v>75</v>
      </c>
      <c r="BQ54" s="25">
        <f t="shared" si="15"/>
        <v>0</v>
      </c>
      <c r="BR54" s="25">
        <f t="shared" si="16"/>
        <v>0</v>
      </c>
      <c r="BS54" s="25">
        <f t="shared" si="17"/>
        <v>0</v>
      </c>
      <c r="BT54" s="25" t="s">
        <v>75</v>
      </c>
      <c r="BU54" s="24">
        <f t="shared" si="18"/>
        <v>0</v>
      </c>
      <c r="BV54" s="54" t="s">
        <v>291</v>
      </c>
    </row>
    <row r="55" spans="1:74" ht="47.25" x14ac:dyDescent="0.2">
      <c r="A55" s="15" t="s">
        <v>262</v>
      </c>
      <c r="B55" s="39" t="s">
        <v>78</v>
      </c>
      <c r="C55" s="13" t="s">
        <v>79</v>
      </c>
      <c r="D55" s="59">
        <v>0</v>
      </c>
      <c r="E55" s="59" t="s">
        <v>75</v>
      </c>
      <c r="F55" s="59">
        <v>1.6459999999999999</v>
      </c>
      <c r="G55" s="59">
        <v>0</v>
      </c>
      <c r="H55" s="59">
        <v>0</v>
      </c>
      <c r="I55" s="59" t="s">
        <v>75</v>
      </c>
      <c r="J55" s="60">
        <v>0</v>
      </c>
      <c r="K55" s="25">
        <f t="shared" si="21"/>
        <v>0</v>
      </c>
      <c r="L55" s="25" t="s">
        <v>75</v>
      </c>
      <c r="M55" s="25">
        <f t="shared" si="22"/>
        <v>0</v>
      </c>
      <c r="N55" s="25">
        <f t="shared" si="23"/>
        <v>0</v>
      </c>
      <c r="O55" s="25">
        <f t="shared" si="24"/>
        <v>0</v>
      </c>
      <c r="P55" s="25" t="s">
        <v>75</v>
      </c>
      <c r="Q55" s="24">
        <f t="shared" si="25"/>
        <v>0</v>
      </c>
      <c r="R55" s="63">
        <v>0</v>
      </c>
      <c r="S55" s="59" t="s">
        <v>75</v>
      </c>
      <c r="T55" s="63">
        <v>0</v>
      </c>
      <c r="U55" s="63">
        <v>0</v>
      </c>
      <c r="V55" s="63">
        <v>0</v>
      </c>
      <c r="W55" s="59" t="s">
        <v>75</v>
      </c>
      <c r="X55" s="62">
        <v>0</v>
      </c>
      <c r="Y55" s="42">
        <v>0</v>
      </c>
      <c r="Z55" s="25" t="s">
        <v>75</v>
      </c>
      <c r="AA55" s="42">
        <v>0</v>
      </c>
      <c r="AB55" s="42">
        <v>0</v>
      </c>
      <c r="AC55" s="42">
        <v>0</v>
      </c>
      <c r="AD55" s="25" t="s">
        <v>75</v>
      </c>
      <c r="AE55" s="44">
        <v>0</v>
      </c>
      <c r="AF55" s="63">
        <v>0</v>
      </c>
      <c r="AG55" s="59" t="s">
        <v>75</v>
      </c>
      <c r="AH55" s="63">
        <v>0</v>
      </c>
      <c r="AI55" s="63">
        <v>0</v>
      </c>
      <c r="AJ55" s="63">
        <v>0</v>
      </c>
      <c r="AK55" s="59" t="s">
        <v>75</v>
      </c>
      <c r="AL55" s="62">
        <v>0</v>
      </c>
      <c r="AM55" s="42">
        <v>0</v>
      </c>
      <c r="AN55" s="25" t="s">
        <v>75</v>
      </c>
      <c r="AO55" s="42">
        <v>0</v>
      </c>
      <c r="AP55" s="42">
        <v>0</v>
      </c>
      <c r="AQ55" s="42">
        <v>0</v>
      </c>
      <c r="AR55" s="25" t="s">
        <v>75</v>
      </c>
      <c r="AS55" s="44">
        <v>0</v>
      </c>
      <c r="AT55" s="63">
        <v>0</v>
      </c>
      <c r="AU55" s="59" t="s">
        <v>75</v>
      </c>
      <c r="AV55" s="63">
        <v>0</v>
      </c>
      <c r="AW55" s="63">
        <v>0</v>
      </c>
      <c r="AX55" s="63">
        <v>0</v>
      </c>
      <c r="AY55" s="59" t="s">
        <v>75</v>
      </c>
      <c r="AZ55" s="62">
        <v>0</v>
      </c>
      <c r="BA55" s="42">
        <v>0</v>
      </c>
      <c r="BB55" s="25" t="s">
        <v>75</v>
      </c>
      <c r="BC55" s="42">
        <v>0</v>
      </c>
      <c r="BD55" s="42">
        <v>0</v>
      </c>
      <c r="BE55" s="42">
        <v>0</v>
      </c>
      <c r="BF55" s="25" t="s">
        <v>75</v>
      </c>
      <c r="BG55" s="44">
        <v>0</v>
      </c>
      <c r="BH55" s="25">
        <f t="shared" si="26"/>
        <v>0</v>
      </c>
      <c r="BI55" s="25" t="s">
        <v>75</v>
      </c>
      <c r="BJ55" s="25">
        <f t="shared" si="27"/>
        <v>0</v>
      </c>
      <c r="BK55" s="25">
        <f t="shared" si="28"/>
        <v>0</v>
      </c>
      <c r="BL55" s="25">
        <f t="shared" si="29"/>
        <v>0</v>
      </c>
      <c r="BM55" s="25" t="s">
        <v>75</v>
      </c>
      <c r="BN55" s="24">
        <f t="shared" si="30"/>
        <v>0</v>
      </c>
      <c r="BO55" s="25">
        <f t="shared" si="14"/>
        <v>0</v>
      </c>
      <c r="BP55" s="25" t="s">
        <v>75</v>
      </c>
      <c r="BQ55" s="25">
        <f t="shared" si="15"/>
        <v>0</v>
      </c>
      <c r="BR55" s="25">
        <f t="shared" si="16"/>
        <v>0</v>
      </c>
      <c r="BS55" s="25">
        <f t="shared" si="17"/>
        <v>0</v>
      </c>
      <c r="BT55" s="25" t="s">
        <v>75</v>
      </c>
      <c r="BU55" s="24">
        <f t="shared" si="18"/>
        <v>0</v>
      </c>
      <c r="BV55" s="54" t="s">
        <v>291</v>
      </c>
    </row>
    <row r="56" spans="1:74" ht="31.5" x14ac:dyDescent="0.2">
      <c r="A56" s="15" t="s">
        <v>263</v>
      </c>
      <c r="B56" s="39" t="s">
        <v>80</v>
      </c>
      <c r="C56" s="13" t="s">
        <v>81</v>
      </c>
      <c r="D56" s="59">
        <v>0</v>
      </c>
      <c r="E56" s="59" t="s">
        <v>75</v>
      </c>
      <c r="F56" s="59">
        <v>0</v>
      </c>
      <c r="G56" s="59">
        <v>3.43</v>
      </c>
      <c r="H56" s="59">
        <v>0</v>
      </c>
      <c r="I56" s="59" t="s">
        <v>75</v>
      </c>
      <c r="J56" s="60">
        <v>0</v>
      </c>
      <c r="K56" s="25">
        <f t="shared" si="21"/>
        <v>0</v>
      </c>
      <c r="L56" s="25" t="s">
        <v>75</v>
      </c>
      <c r="M56" s="25">
        <f t="shared" si="22"/>
        <v>0</v>
      </c>
      <c r="N56" s="25">
        <f t="shared" si="23"/>
        <v>3.43</v>
      </c>
      <c r="O56" s="25">
        <f t="shared" si="24"/>
        <v>0</v>
      </c>
      <c r="P56" s="25" t="s">
        <v>75</v>
      </c>
      <c r="Q56" s="24">
        <f t="shared" si="25"/>
        <v>0</v>
      </c>
      <c r="R56" s="61" t="s">
        <v>292</v>
      </c>
      <c r="S56" s="59" t="s">
        <v>75</v>
      </c>
      <c r="T56" s="61" t="s">
        <v>292</v>
      </c>
      <c r="U56" s="61" t="s">
        <v>292</v>
      </c>
      <c r="V56" s="61" t="s">
        <v>292</v>
      </c>
      <c r="W56" s="59" t="s">
        <v>75</v>
      </c>
      <c r="X56" s="62" t="s">
        <v>292</v>
      </c>
      <c r="Y56" s="29" t="s">
        <v>292</v>
      </c>
      <c r="Z56" s="25" t="s">
        <v>75</v>
      </c>
      <c r="AA56" s="29" t="s">
        <v>292</v>
      </c>
      <c r="AB56" s="29" t="s">
        <v>292</v>
      </c>
      <c r="AC56" s="29" t="s">
        <v>292</v>
      </c>
      <c r="AD56" s="25" t="s">
        <v>75</v>
      </c>
      <c r="AE56" s="44" t="s">
        <v>292</v>
      </c>
      <c r="AF56" s="61" t="s">
        <v>292</v>
      </c>
      <c r="AG56" s="59" t="s">
        <v>75</v>
      </c>
      <c r="AH56" s="61" t="s">
        <v>292</v>
      </c>
      <c r="AI56" s="61" t="s">
        <v>296</v>
      </c>
      <c r="AJ56" s="61" t="s">
        <v>292</v>
      </c>
      <c r="AK56" s="59" t="s">
        <v>75</v>
      </c>
      <c r="AL56" s="62" t="s">
        <v>292</v>
      </c>
      <c r="AM56" s="29" t="s">
        <v>292</v>
      </c>
      <c r="AN56" s="25" t="s">
        <v>75</v>
      </c>
      <c r="AO56" s="29" t="s">
        <v>292</v>
      </c>
      <c r="AP56" s="67" t="s">
        <v>296</v>
      </c>
      <c r="AQ56" s="29" t="s">
        <v>292</v>
      </c>
      <c r="AR56" s="25" t="s">
        <v>75</v>
      </c>
      <c r="AS56" s="44" t="s">
        <v>292</v>
      </c>
      <c r="AT56" s="61" t="s">
        <v>292</v>
      </c>
      <c r="AU56" s="59" t="s">
        <v>75</v>
      </c>
      <c r="AV56" s="61" t="s">
        <v>292</v>
      </c>
      <c r="AW56" s="61" t="s">
        <v>292</v>
      </c>
      <c r="AX56" s="61" t="s">
        <v>292</v>
      </c>
      <c r="AY56" s="59" t="s">
        <v>75</v>
      </c>
      <c r="AZ56" s="62" t="s">
        <v>292</v>
      </c>
      <c r="BA56" s="29" t="s">
        <v>292</v>
      </c>
      <c r="BB56" s="25" t="s">
        <v>75</v>
      </c>
      <c r="BC56" s="29" t="s">
        <v>292</v>
      </c>
      <c r="BD56" s="29" t="s">
        <v>292</v>
      </c>
      <c r="BE56" s="29" t="s">
        <v>292</v>
      </c>
      <c r="BF56" s="25" t="s">
        <v>75</v>
      </c>
      <c r="BG56" s="44" t="s">
        <v>292</v>
      </c>
      <c r="BH56" s="25">
        <f t="shared" si="26"/>
        <v>0</v>
      </c>
      <c r="BI56" s="25" t="s">
        <v>75</v>
      </c>
      <c r="BJ56" s="25">
        <f t="shared" si="27"/>
        <v>0</v>
      </c>
      <c r="BK56" s="25">
        <f t="shared" si="28"/>
        <v>3.43</v>
      </c>
      <c r="BL56" s="25">
        <f t="shared" si="29"/>
        <v>0</v>
      </c>
      <c r="BM56" s="25" t="s">
        <v>75</v>
      </c>
      <c r="BN56" s="24">
        <f t="shared" si="30"/>
        <v>0</v>
      </c>
      <c r="BO56" s="25">
        <f t="shared" si="14"/>
        <v>0</v>
      </c>
      <c r="BP56" s="25" t="s">
        <v>75</v>
      </c>
      <c r="BQ56" s="25">
        <f t="shared" si="15"/>
        <v>0</v>
      </c>
      <c r="BR56" s="25">
        <f t="shared" si="16"/>
        <v>3.43</v>
      </c>
      <c r="BS56" s="25">
        <f t="shared" si="17"/>
        <v>0</v>
      </c>
      <c r="BT56" s="25" t="s">
        <v>75</v>
      </c>
      <c r="BU56" s="24">
        <f t="shared" si="18"/>
        <v>0</v>
      </c>
      <c r="BV56" s="54" t="s">
        <v>291</v>
      </c>
    </row>
    <row r="57" spans="1:74" ht="47.25" x14ac:dyDescent="0.2">
      <c r="A57" s="15" t="s">
        <v>264</v>
      </c>
      <c r="B57" s="39" t="s">
        <v>82</v>
      </c>
      <c r="C57" s="13" t="s">
        <v>83</v>
      </c>
      <c r="D57" s="59">
        <v>0</v>
      </c>
      <c r="E57" s="59" t="s">
        <v>75</v>
      </c>
      <c r="F57" s="59">
        <v>1.268</v>
      </c>
      <c r="G57" s="59">
        <v>0</v>
      </c>
      <c r="H57" s="59">
        <v>0</v>
      </c>
      <c r="I57" s="59" t="s">
        <v>75</v>
      </c>
      <c r="J57" s="60">
        <v>0</v>
      </c>
      <c r="K57" s="25">
        <f t="shared" si="21"/>
        <v>0</v>
      </c>
      <c r="L57" s="25" t="s">
        <v>75</v>
      </c>
      <c r="M57" s="25">
        <f t="shared" si="22"/>
        <v>0</v>
      </c>
      <c r="N57" s="25">
        <f t="shared" si="23"/>
        <v>0</v>
      </c>
      <c r="O57" s="25">
        <f t="shared" si="24"/>
        <v>0</v>
      </c>
      <c r="P57" s="25" t="s">
        <v>75</v>
      </c>
      <c r="Q57" s="24">
        <f t="shared" si="25"/>
        <v>0</v>
      </c>
      <c r="R57" s="61" t="s">
        <v>292</v>
      </c>
      <c r="S57" s="59" t="s">
        <v>75</v>
      </c>
      <c r="T57" s="61" t="s">
        <v>292</v>
      </c>
      <c r="U57" s="61" t="s">
        <v>292</v>
      </c>
      <c r="V57" s="61" t="s">
        <v>292</v>
      </c>
      <c r="W57" s="59" t="s">
        <v>75</v>
      </c>
      <c r="X57" s="62" t="s">
        <v>292</v>
      </c>
      <c r="Y57" s="29" t="s">
        <v>292</v>
      </c>
      <c r="Z57" s="25" t="s">
        <v>75</v>
      </c>
      <c r="AA57" s="29" t="s">
        <v>292</v>
      </c>
      <c r="AB57" s="29" t="s">
        <v>292</v>
      </c>
      <c r="AC57" s="29" t="s">
        <v>292</v>
      </c>
      <c r="AD57" s="25" t="s">
        <v>75</v>
      </c>
      <c r="AE57" s="44" t="s">
        <v>292</v>
      </c>
      <c r="AF57" s="61" t="s">
        <v>292</v>
      </c>
      <c r="AG57" s="59" t="s">
        <v>75</v>
      </c>
      <c r="AH57" s="61" t="s">
        <v>292</v>
      </c>
      <c r="AI57" s="61" t="s">
        <v>292</v>
      </c>
      <c r="AJ57" s="61" t="s">
        <v>292</v>
      </c>
      <c r="AK57" s="59" t="s">
        <v>75</v>
      </c>
      <c r="AL57" s="62" t="s">
        <v>292</v>
      </c>
      <c r="AM57" s="29" t="s">
        <v>292</v>
      </c>
      <c r="AN57" s="25" t="s">
        <v>75</v>
      </c>
      <c r="AO57" s="29" t="s">
        <v>292</v>
      </c>
      <c r="AP57" s="29" t="s">
        <v>292</v>
      </c>
      <c r="AQ57" s="29" t="s">
        <v>292</v>
      </c>
      <c r="AR57" s="25" t="s">
        <v>75</v>
      </c>
      <c r="AS57" s="44" t="s">
        <v>292</v>
      </c>
      <c r="AT57" s="61" t="s">
        <v>292</v>
      </c>
      <c r="AU57" s="59" t="s">
        <v>75</v>
      </c>
      <c r="AV57" s="61" t="s">
        <v>292</v>
      </c>
      <c r="AW57" s="61" t="s">
        <v>292</v>
      </c>
      <c r="AX57" s="61" t="s">
        <v>292</v>
      </c>
      <c r="AY57" s="59" t="s">
        <v>75</v>
      </c>
      <c r="AZ57" s="62" t="s">
        <v>292</v>
      </c>
      <c r="BA57" s="29" t="s">
        <v>292</v>
      </c>
      <c r="BB57" s="25" t="s">
        <v>75</v>
      </c>
      <c r="BC57" s="29" t="s">
        <v>292</v>
      </c>
      <c r="BD57" s="29" t="s">
        <v>292</v>
      </c>
      <c r="BE57" s="29" t="s">
        <v>292</v>
      </c>
      <c r="BF57" s="25" t="s">
        <v>75</v>
      </c>
      <c r="BG57" s="44" t="s">
        <v>292</v>
      </c>
      <c r="BH57" s="25">
        <f t="shared" si="26"/>
        <v>0</v>
      </c>
      <c r="BI57" s="25" t="s">
        <v>75</v>
      </c>
      <c r="BJ57" s="25">
        <f t="shared" si="27"/>
        <v>0</v>
      </c>
      <c r="BK57" s="25">
        <f t="shared" si="28"/>
        <v>0</v>
      </c>
      <c r="BL57" s="25">
        <f t="shared" si="29"/>
        <v>0</v>
      </c>
      <c r="BM57" s="25" t="s">
        <v>75</v>
      </c>
      <c r="BN57" s="24">
        <f t="shared" si="30"/>
        <v>0</v>
      </c>
      <c r="BO57" s="25">
        <f t="shared" si="14"/>
        <v>0</v>
      </c>
      <c r="BP57" s="25" t="s">
        <v>75</v>
      </c>
      <c r="BQ57" s="25">
        <f t="shared" si="15"/>
        <v>0</v>
      </c>
      <c r="BR57" s="25">
        <f t="shared" si="16"/>
        <v>0</v>
      </c>
      <c r="BS57" s="25">
        <f t="shared" si="17"/>
        <v>0</v>
      </c>
      <c r="BT57" s="25" t="s">
        <v>75</v>
      </c>
      <c r="BU57" s="24">
        <f t="shared" si="18"/>
        <v>0</v>
      </c>
      <c r="BV57" s="54" t="s">
        <v>291</v>
      </c>
    </row>
    <row r="58" spans="1:74" ht="31.5" x14ac:dyDescent="0.2">
      <c r="A58" s="15" t="s">
        <v>265</v>
      </c>
      <c r="B58" s="39" t="s">
        <v>84</v>
      </c>
      <c r="C58" s="13" t="s">
        <v>85</v>
      </c>
      <c r="D58" s="59">
        <v>0</v>
      </c>
      <c r="E58" s="59" t="s">
        <v>75</v>
      </c>
      <c r="F58" s="59">
        <v>4.17</v>
      </c>
      <c r="G58" s="59">
        <v>0</v>
      </c>
      <c r="H58" s="59">
        <v>0</v>
      </c>
      <c r="I58" s="59" t="s">
        <v>75</v>
      </c>
      <c r="J58" s="60">
        <v>0</v>
      </c>
      <c r="K58" s="25">
        <f t="shared" si="21"/>
        <v>0</v>
      </c>
      <c r="L58" s="25" t="s">
        <v>75</v>
      </c>
      <c r="M58" s="25">
        <f t="shared" si="22"/>
        <v>4.17</v>
      </c>
      <c r="N58" s="25">
        <f t="shared" si="23"/>
        <v>0</v>
      </c>
      <c r="O58" s="25">
        <f t="shared" si="24"/>
        <v>0</v>
      </c>
      <c r="P58" s="25" t="s">
        <v>75</v>
      </c>
      <c r="Q58" s="24">
        <f t="shared" si="25"/>
        <v>0</v>
      </c>
      <c r="R58" s="61" t="s">
        <v>292</v>
      </c>
      <c r="S58" s="59" t="s">
        <v>75</v>
      </c>
      <c r="T58" s="61" t="s">
        <v>293</v>
      </c>
      <c r="U58" s="61" t="s">
        <v>292</v>
      </c>
      <c r="V58" s="61" t="s">
        <v>292</v>
      </c>
      <c r="W58" s="59" t="s">
        <v>75</v>
      </c>
      <c r="X58" s="62" t="s">
        <v>292</v>
      </c>
      <c r="Y58" s="29" t="s">
        <v>292</v>
      </c>
      <c r="Z58" s="25" t="s">
        <v>75</v>
      </c>
      <c r="AA58" s="29" t="s">
        <v>293</v>
      </c>
      <c r="AB58" s="29" t="s">
        <v>292</v>
      </c>
      <c r="AC58" s="29" t="s">
        <v>292</v>
      </c>
      <c r="AD58" s="25" t="s">
        <v>75</v>
      </c>
      <c r="AE58" s="44" t="s">
        <v>292</v>
      </c>
      <c r="AF58" s="61" t="s">
        <v>292</v>
      </c>
      <c r="AG58" s="59" t="s">
        <v>75</v>
      </c>
      <c r="AH58" s="61" t="s">
        <v>292</v>
      </c>
      <c r="AI58" s="61" t="s">
        <v>292</v>
      </c>
      <c r="AJ58" s="61" t="s">
        <v>292</v>
      </c>
      <c r="AK58" s="59" t="s">
        <v>75</v>
      </c>
      <c r="AL58" s="62" t="s">
        <v>292</v>
      </c>
      <c r="AM58" s="29" t="s">
        <v>292</v>
      </c>
      <c r="AN58" s="25" t="s">
        <v>75</v>
      </c>
      <c r="AO58" s="29" t="s">
        <v>292</v>
      </c>
      <c r="AP58" s="29" t="s">
        <v>292</v>
      </c>
      <c r="AQ58" s="29" t="s">
        <v>292</v>
      </c>
      <c r="AR58" s="25" t="s">
        <v>75</v>
      </c>
      <c r="AS58" s="44" t="s">
        <v>292</v>
      </c>
      <c r="AT58" s="61" t="s">
        <v>292</v>
      </c>
      <c r="AU58" s="59" t="s">
        <v>75</v>
      </c>
      <c r="AV58" s="61" t="s">
        <v>292</v>
      </c>
      <c r="AW58" s="61" t="s">
        <v>292</v>
      </c>
      <c r="AX58" s="61" t="s">
        <v>292</v>
      </c>
      <c r="AY58" s="59" t="s">
        <v>75</v>
      </c>
      <c r="AZ58" s="62" t="s">
        <v>292</v>
      </c>
      <c r="BA58" s="29" t="s">
        <v>292</v>
      </c>
      <c r="BB58" s="25" t="s">
        <v>75</v>
      </c>
      <c r="BC58" s="29" t="s">
        <v>292</v>
      </c>
      <c r="BD58" s="29" t="s">
        <v>292</v>
      </c>
      <c r="BE58" s="29" t="s">
        <v>292</v>
      </c>
      <c r="BF58" s="25" t="s">
        <v>75</v>
      </c>
      <c r="BG58" s="44" t="s">
        <v>292</v>
      </c>
      <c r="BH58" s="25">
        <f t="shared" si="26"/>
        <v>0</v>
      </c>
      <c r="BI58" s="25" t="s">
        <v>75</v>
      </c>
      <c r="BJ58" s="25">
        <f t="shared" si="27"/>
        <v>4.17</v>
      </c>
      <c r="BK58" s="25">
        <f t="shared" si="28"/>
        <v>0</v>
      </c>
      <c r="BL58" s="25">
        <f t="shared" si="29"/>
        <v>0</v>
      </c>
      <c r="BM58" s="25" t="s">
        <v>75</v>
      </c>
      <c r="BN58" s="24">
        <f t="shared" si="30"/>
        <v>0</v>
      </c>
      <c r="BO58" s="25">
        <f t="shared" si="14"/>
        <v>0</v>
      </c>
      <c r="BP58" s="25" t="s">
        <v>75</v>
      </c>
      <c r="BQ58" s="25">
        <f t="shared" si="15"/>
        <v>4.17</v>
      </c>
      <c r="BR58" s="25">
        <f t="shared" si="16"/>
        <v>0</v>
      </c>
      <c r="BS58" s="25">
        <f t="shared" si="17"/>
        <v>0</v>
      </c>
      <c r="BT58" s="25" t="s">
        <v>75</v>
      </c>
      <c r="BU58" s="24">
        <f t="shared" si="18"/>
        <v>0</v>
      </c>
      <c r="BV58" s="54" t="s">
        <v>291</v>
      </c>
    </row>
    <row r="59" spans="1:74" ht="47.25" x14ac:dyDescent="0.2">
      <c r="A59" s="15" t="s">
        <v>266</v>
      </c>
      <c r="B59" s="39" t="s">
        <v>87</v>
      </c>
      <c r="C59" s="13" t="s">
        <v>88</v>
      </c>
      <c r="D59" s="59">
        <v>0</v>
      </c>
      <c r="E59" s="59" t="s">
        <v>75</v>
      </c>
      <c r="F59" s="59">
        <v>3.11</v>
      </c>
      <c r="G59" s="59">
        <v>0</v>
      </c>
      <c r="H59" s="59">
        <v>0</v>
      </c>
      <c r="I59" s="59" t="s">
        <v>75</v>
      </c>
      <c r="J59" s="60">
        <v>0</v>
      </c>
      <c r="K59" s="25">
        <f t="shared" si="21"/>
        <v>0</v>
      </c>
      <c r="L59" s="25" t="s">
        <v>75</v>
      </c>
      <c r="M59" s="25">
        <f t="shared" si="22"/>
        <v>3.11</v>
      </c>
      <c r="N59" s="25">
        <f t="shared" si="23"/>
        <v>0</v>
      </c>
      <c r="O59" s="25">
        <f t="shared" si="24"/>
        <v>0</v>
      </c>
      <c r="P59" s="25" t="s">
        <v>75</v>
      </c>
      <c r="Q59" s="24">
        <f t="shared" si="25"/>
        <v>0</v>
      </c>
      <c r="R59" s="61" t="s">
        <v>292</v>
      </c>
      <c r="S59" s="59" t="s">
        <v>75</v>
      </c>
      <c r="T59" s="61" t="s">
        <v>295</v>
      </c>
      <c r="U59" s="61" t="s">
        <v>292</v>
      </c>
      <c r="V59" s="61" t="s">
        <v>292</v>
      </c>
      <c r="W59" s="59" t="s">
        <v>75</v>
      </c>
      <c r="X59" s="62" t="s">
        <v>292</v>
      </c>
      <c r="Y59" s="29" t="s">
        <v>292</v>
      </c>
      <c r="Z59" s="25" t="s">
        <v>75</v>
      </c>
      <c r="AA59" s="29" t="s">
        <v>295</v>
      </c>
      <c r="AB59" s="29" t="s">
        <v>292</v>
      </c>
      <c r="AC59" s="29" t="s">
        <v>292</v>
      </c>
      <c r="AD59" s="25" t="s">
        <v>75</v>
      </c>
      <c r="AE59" s="44" t="s">
        <v>292</v>
      </c>
      <c r="AF59" s="61" t="s">
        <v>292</v>
      </c>
      <c r="AG59" s="59" t="s">
        <v>75</v>
      </c>
      <c r="AH59" s="61" t="s">
        <v>292</v>
      </c>
      <c r="AI59" s="61" t="s">
        <v>292</v>
      </c>
      <c r="AJ59" s="61" t="s">
        <v>292</v>
      </c>
      <c r="AK59" s="59" t="s">
        <v>75</v>
      </c>
      <c r="AL59" s="62" t="s">
        <v>292</v>
      </c>
      <c r="AM59" s="29" t="s">
        <v>292</v>
      </c>
      <c r="AN59" s="25" t="s">
        <v>75</v>
      </c>
      <c r="AO59" s="29" t="s">
        <v>292</v>
      </c>
      <c r="AP59" s="29" t="s">
        <v>292</v>
      </c>
      <c r="AQ59" s="29" t="s">
        <v>292</v>
      </c>
      <c r="AR59" s="25" t="s">
        <v>75</v>
      </c>
      <c r="AS59" s="44" t="s">
        <v>292</v>
      </c>
      <c r="AT59" s="61" t="s">
        <v>292</v>
      </c>
      <c r="AU59" s="59" t="s">
        <v>75</v>
      </c>
      <c r="AV59" s="61" t="s">
        <v>292</v>
      </c>
      <c r="AW59" s="61" t="s">
        <v>292</v>
      </c>
      <c r="AX59" s="61" t="s">
        <v>292</v>
      </c>
      <c r="AY59" s="59" t="s">
        <v>75</v>
      </c>
      <c r="AZ59" s="62" t="s">
        <v>292</v>
      </c>
      <c r="BA59" s="29" t="s">
        <v>292</v>
      </c>
      <c r="BB59" s="25" t="s">
        <v>75</v>
      </c>
      <c r="BC59" s="29" t="s">
        <v>292</v>
      </c>
      <c r="BD59" s="29" t="s">
        <v>292</v>
      </c>
      <c r="BE59" s="29" t="s">
        <v>292</v>
      </c>
      <c r="BF59" s="25" t="s">
        <v>75</v>
      </c>
      <c r="BG59" s="44" t="s">
        <v>292</v>
      </c>
      <c r="BH59" s="25">
        <f t="shared" si="26"/>
        <v>0</v>
      </c>
      <c r="BI59" s="25" t="s">
        <v>75</v>
      </c>
      <c r="BJ59" s="25">
        <f t="shared" si="27"/>
        <v>3.11</v>
      </c>
      <c r="BK59" s="25">
        <f t="shared" si="28"/>
        <v>0</v>
      </c>
      <c r="BL59" s="25">
        <f t="shared" si="29"/>
        <v>0</v>
      </c>
      <c r="BM59" s="25" t="s">
        <v>75</v>
      </c>
      <c r="BN59" s="24">
        <f t="shared" si="30"/>
        <v>0</v>
      </c>
      <c r="BO59" s="25">
        <f t="shared" si="14"/>
        <v>0</v>
      </c>
      <c r="BP59" s="25" t="s">
        <v>75</v>
      </c>
      <c r="BQ59" s="25">
        <f t="shared" si="15"/>
        <v>3.11</v>
      </c>
      <c r="BR59" s="25">
        <f t="shared" si="16"/>
        <v>0</v>
      </c>
      <c r="BS59" s="25">
        <f t="shared" si="17"/>
        <v>0</v>
      </c>
      <c r="BT59" s="25" t="s">
        <v>75</v>
      </c>
      <c r="BU59" s="24">
        <f t="shared" si="18"/>
        <v>0</v>
      </c>
      <c r="BV59" s="54" t="s">
        <v>291</v>
      </c>
    </row>
    <row r="60" spans="1:74" ht="31.5" x14ac:dyDescent="0.2">
      <c r="A60" s="15" t="s">
        <v>267</v>
      </c>
      <c r="B60" s="16" t="s">
        <v>268</v>
      </c>
      <c r="C60" s="13" t="s">
        <v>86</v>
      </c>
      <c r="D60" s="59">
        <v>0</v>
      </c>
      <c r="E60" s="59" t="s">
        <v>75</v>
      </c>
      <c r="F60" s="59">
        <v>4.5350000000000001</v>
      </c>
      <c r="G60" s="59">
        <v>0</v>
      </c>
      <c r="H60" s="59">
        <v>0</v>
      </c>
      <c r="I60" s="59" t="s">
        <v>75</v>
      </c>
      <c r="J60" s="60">
        <v>0</v>
      </c>
      <c r="K60" s="25">
        <f t="shared" si="21"/>
        <v>0</v>
      </c>
      <c r="L60" s="25" t="s">
        <v>75</v>
      </c>
      <c r="M60" s="25">
        <f t="shared" si="22"/>
        <v>4.5350000000000001</v>
      </c>
      <c r="N60" s="25">
        <f t="shared" si="23"/>
        <v>0</v>
      </c>
      <c r="O60" s="25">
        <f t="shared" si="24"/>
        <v>0</v>
      </c>
      <c r="P60" s="25" t="s">
        <v>75</v>
      </c>
      <c r="Q60" s="24">
        <f t="shared" si="25"/>
        <v>0</v>
      </c>
      <c r="R60" s="61" t="s">
        <v>292</v>
      </c>
      <c r="S60" s="59" t="s">
        <v>75</v>
      </c>
      <c r="T60" s="61" t="s">
        <v>292</v>
      </c>
      <c r="U60" s="61" t="s">
        <v>292</v>
      </c>
      <c r="V60" s="61" t="s">
        <v>292</v>
      </c>
      <c r="W60" s="59" t="s">
        <v>75</v>
      </c>
      <c r="X60" s="62" t="s">
        <v>292</v>
      </c>
      <c r="Y60" s="29" t="s">
        <v>292</v>
      </c>
      <c r="Z60" s="25" t="s">
        <v>75</v>
      </c>
      <c r="AA60" s="29" t="s">
        <v>292</v>
      </c>
      <c r="AB60" s="29" t="s">
        <v>292</v>
      </c>
      <c r="AC60" s="29" t="s">
        <v>292</v>
      </c>
      <c r="AD60" s="25" t="s">
        <v>75</v>
      </c>
      <c r="AE60" s="44" t="s">
        <v>292</v>
      </c>
      <c r="AF60" s="61" t="s">
        <v>292</v>
      </c>
      <c r="AG60" s="59" t="s">
        <v>75</v>
      </c>
      <c r="AH60" s="61" t="s">
        <v>303</v>
      </c>
      <c r="AI60" s="61" t="s">
        <v>292</v>
      </c>
      <c r="AJ60" s="61" t="s">
        <v>292</v>
      </c>
      <c r="AK60" s="59" t="s">
        <v>75</v>
      </c>
      <c r="AL60" s="62" t="s">
        <v>292</v>
      </c>
      <c r="AM60" s="29" t="s">
        <v>292</v>
      </c>
      <c r="AN60" s="25" t="s">
        <v>75</v>
      </c>
      <c r="AO60" s="29" t="s">
        <v>303</v>
      </c>
      <c r="AP60" s="29" t="s">
        <v>292</v>
      </c>
      <c r="AQ60" s="29" t="s">
        <v>292</v>
      </c>
      <c r="AR60" s="25" t="s">
        <v>75</v>
      </c>
      <c r="AS60" s="44" t="s">
        <v>292</v>
      </c>
      <c r="AT60" s="61" t="s">
        <v>292</v>
      </c>
      <c r="AU60" s="59" t="s">
        <v>75</v>
      </c>
      <c r="AV60" s="61" t="s">
        <v>292</v>
      </c>
      <c r="AW60" s="61" t="s">
        <v>292</v>
      </c>
      <c r="AX60" s="61" t="s">
        <v>292</v>
      </c>
      <c r="AY60" s="59" t="s">
        <v>75</v>
      </c>
      <c r="AZ60" s="62" t="s">
        <v>292</v>
      </c>
      <c r="BA60" s="29" t="s">
        <v>292</v>
      </c>
      <c r="BB60" s="25" t="s">
        <v>75</v>
      </c>
      <c r="BC60" s="29" t="s">
        <v>292</v>
      </c>
      <c r="BD60" s="29" t="s">
        <v>292</v>
      </c>
      <c r="BE60" s="29" t="s">
        <v>292</v>
      </c>
      <c r="BF60" s="25" t="s">
        <v>75</v>
      </c>
      <c r="BG60" s="44" t="s">
        <v>292</v>
      </c>
      <c r="BH60" s="25">
        <f t="shared" si="26"/>
        <v>0</v>
      </c>
      <c r="BI60" s="25" t="s">
        <v>75</v>
      </c>
      <c r="BJ60" s="25">
        <f t="shared" si="27"/>
        <v>4.5350000000000001</v>
      </c>
      <c r="BK60" s="25">
        <f t="shared" si="28"/>
        <v>0</v>
      </c>
      <c r="BL60" s="25">
        <f t="shared" si="29"/>
        <v>0</v>
      </c>
      <c r="BM60" s="25" t="s">
        <v>75</v>
      </c>
      <c r="BN60" s="24">
        <f t="shared" si="30"/>
        <v>0</v>
      </c>
      <c r="BO60" s="25">
        <f t="shared" si="14"/>
        <v>0</v>
      </c>
      <c r="BP60" s="25" t="s">
        <v>75</v>
      </c>
      <c r="BQ60" s="25">
        <f t="shared" si="15"/>
        <v>4.5350000000000001</v>
      </c>
      <c r="BR60" s="25">
        <f t="shared" si="16"/>
        <v>0</v>
      </c>
      <c r="BS60" s="25">
        <f t="shared" si="17"/>
        <v>0</v>
      </c>
      <c r="BT60" s="25" t="s">
        <v>75</v>
      </c>
      <c r="BU60" s="24">
        <f t="shared" si="18"/>
        <v>0</v>
      </c>
      <c r="BV60" s="54" t="s">
        <v>291</v>
      </c>
    </row>
    <row r="61" spans="1:74" x14ac:dyDescent="0.2">
      <c r="A61" s="15" t="s">
        <v>269</v>
      </c>
      <c r="B61" s="39" t="s">
        <v>89</v>
      </c>
      <c r="C61" s="13" t="s">
        <v>90</v>
      </c>
      <c r="D61" s="59">
        <v>0</v>
      </c>
      <c r="E61" s="59" t="s">
        <v>75</v>
      </c>
      <c r="F61" s="59">
        <v>0.63</v>
      </c>
      <c r="G61" s="59">
        <v>0</v>
      </c>
      <c r="H61" s="59">
        <v>0</v>
      </c>
      <c r="I61" s="59" t="s">
        <v>75</v>
      </c>
      <c r="J61" s="60">
        <v>0</v>
      </c>
      <c r="K61" s="25">
        <f t="shared" si="21"/>
        <v>0</v>
      </c>
      <c r="L61" s="25" t="s">
        <v>75</v>
      </c>
      <c r="M61" s="25">
        <f t="shared" si="22"/>
        <v>0.63</v>
      </c>
      <c r="N61" s="25">
        <f t="shared" si="23"/>
        <v>0</v>
      </c>
      <c r="O61" s="25">
        <f t="shared" si="24"/>
        <v>0</v>
      </c>
      <c r="P61" s="25" t="s">
        <v>75</v>
      </c>
      <c r="Q61" s="24">
        <f t="shared" si="25"/>
        <v>0</v>
      </c>
      <c r="R61" s="61" t="s">
        <v>292</v>
      </c>
      <c r="S61" s="59" t="s">
        <v>75</v>
      </c>
      <c r="T61" s="61" t="s">
        <v>292</v>
      </c>
      <c r="U61" s="61" t="s">
        <v>292</v>
      </c>
      <c r="V61" s="61" t="s">
        <v>292</v>
      </c>
      <c r="W61" s="59" t="s">
        <v>75</v>
      </c>
      <c r="X61" s="62" t="s">
        <v>292</v>
      </c>
      <c r="Y61" s="29" t="s">
        <v>292</v>
      </c>
      <c r="Z61" s="25" t="s">
        <v>75</v>
      </c>
      <c r="AA61" s="29" t="s">
        <v>292</v>
      </c>
      <c r="AB61" s="29" t="s">
        <v>292</v>
      </c>
      <c r="AC61" s="29" t="s">
        <v>292</v>
      </c>
      <c r="AD61" s="25" t="s">
        <v>75</v>
      </c>
      <c r="AE61" s="44" t="s">
        <v>292</v>
      </c>
      <c r="AF61" s="61" t="s">
        <v>292</v>
      </c>
      <c r="AG61" s="59" t="s">
        <v>75</v>
      </c>
      <c r="AH61" s="61" t="s">
        <v>294</v>
      </c>
      <c r="AI61" s="61" t="s">
        <v>292</v>
      </c>
      <c r="AJ61" s="61" t="s">
        <v>292</v>
      </c>
      <c r="AK61" s="59" t="s">
        <v>75</v>
      </c>
      <c r="AL61" s="62" t="s">
        <v>292</v>
      </c>
      <c r="AM61" s="29" t="s">
        <v>292</v>
      </c>
      <c r="AN61" s="25" t="s">
        <v>75</v>
      </c>
      <c r="AO61" s="29" t="s">
        <v>294</v>
      </c>
      <c r="AP61" s="29" t="s">
        <v>292</v>
      </c>
      <c r="AQ61" s="29" t="s">
        <v>292</v>
      </c>
      <c r="AR61" s="25" t="s">
        <v>75</v>
      </c>
      <c r="AS61" s="44" t="s">
        <v>292</v>
      </c>
      <c r="AT61" s="61" t="s">
        <v>292</v>
      </c>
      <c r="AU61" s="59" t="s">
        <v>75</v>
      </c>
      <c r="AV61" s="61" t="s">
        <v>292</v>
      </c>
      <c r="AW61" s="61" t="s">
        <v>292</v>
      </c>
      <c r="AX61" s="61" t="s">
        <v>292</v>
      </c>
      <c r="AY61" s="59" t="s">
        <v>75</v>
      </c>
      <c r="AZ61" s="62" t="s">
        <v>292</v>
      </c>
      <c r="BA61" s="29" t="s">
        <v>292</v>
      </c>
      <c r="BB61" s="25" t="s">
        <v>75</v>
      </c>
      <c r="BC61" s="29" t="s">
        <v>292</v>
      </c>
      <c r="BD61" s="29" t="s">
        <v>292</v>
      </c>
      <c r="BE61" s="29" t="s">
        <v>292</v>
      </c>
      <c r="BF61" s="25" t="s">
        <v>75</v>
      </c>
      <c r="BG61" s="44" t="s">
        <v>292</v>
      </c>
      <c r="BH61" s="25">
        <f t="shared" si="26"/>
        <v>0</v>
      </c>
      <c r="BI61" s="25" t="s">
        <v>75</v>
      </c>
      <c r="BJ61" s="25">
        <f t="shared" si="27"/>
        <v>0.63</v>
      </c>
      <c r="BK61" s="25">
        <f t="shared" si="28"/>
        <v>0</v>
      </c>
      <c r="BL61" s="25">
        <f t="shared" si="29"/>
        <v>0</v>
      </c>
      <c r="BM61" s="25" t="s">
        <v>75</v>
      </c>
      <c r="BN61" s="24">
        <f t="shared" si="30"/>
        <v>0</v>
      </c>
      <c r="BO61" s="25">
        <f t="shared" si="14"/>
        <v>0</v>
      </c>
      <c r="BP61" s="25" t="s">
        <v>75</v>
      </c>
      <c r="BQ61" s="25">
        <f t="shared" si="15"/>
        <v>0.63</v>
      </c>
      <c r="BR61" s="25">
        <f t="shared" si="16"/>
        <v>0</v>
      </c>
      <c r="BS61" s="25">
        <f t="shared" si="17"/>
        <v>0</v>
      </c>
      <c r="BT61" s="25" t="s">
        <v>75</v>
      </c>
      <c r="BU61" s="24">
        <f t="shared" si="18"/>
        <v>0</v>
      </c>
      <c r="BV61" s="54" t="s">
        <v>291</v>
      </c>
    </row>
    <row r="62" spans="1:74" ht="31.5" x14ac:dyDescent="0.2">
      <c r="A62" s="15" t="s">
        <v>270</v>
      </c>
      <c r="B62" s="41" t="s">
        <v>91</v>
      </c>
      <c r="C62" s="13" t="s">
        <v>92</v>
      </c>
      <c r="D62" s="59">
        <v>0</v>
      </c>
      <c r="E62" s="59" t="s">
        <v>75</v>
      </c>
      <c r="F62" s="59">
        <v>3.11</v>
      </c>
      <c r="G62" s="59">
        <v>0</v>
      </c>
      <c r="H62" s="59">
        <v>0</v>
      </c>
      <c r="I62" s="59" t="s">
        <v>75</v>
      </c>
      <c r="J62" s="60">
        <v>0</v>
      </c>
      <c r="K62" s="25">
        <f t="shared" si="21"/>
        <v>0</v>
      </c>
      <c r="L62" s="25" t="s">
        <v>75</v>
      </c>
      <c r="M62" s="69">
        <f t="shared" si="22"/>
        <v>2.44</v>
      </c>
      <c r="N62" s="25">
        <f t="shared" si="23"/>
        <v>0</v>
      </c>
      <c r="O62" s="25">
        <f t="shared" si="24"/>
        <v>0</v>
      </c>
      <c r="P62" s="25" t="s">
        <v>75</v>
      </c>
      <c r="Q62" s="24">
        <f t="shared" si="25"/>
        <v>0</v>
      </c>
      <c r="R62" s="61" t="s">
        <v>292</v>
      </c>
      <c r="S62" s="59" t="s">
        <v>75</v>
      </c>
      <c r="T62" s="61" t="s">
        <v>292</v>
      </c>
      <c r="U62" s="61" t="s">
        <v>292</v>
      </c>
      <c r="V62" s="61" t="s">
        <v>292</v>
      </c>
      <c r="W62" s="59" t="s">
        <v>75</v>
      </c>
      <c r="X62" s="62" t="s">
        <v>292</v>
      </c>
      <c r="Y62" s="29" t="s">
        <v>292</v>
      </c>
      <c r="Z62" s="25" t="s">
        <v>75</v>
      </c>
      <c r="AA62" s="29" t="s">
        <v>292</v>
      </c>
      <c r="AB62" s="29" t="s">
        <v>292</v>
      </c>
      <c r="AC62" s="29" t="s">
        <v>292</v>
      </c>
      <c r="AD62" s="25" t="s">
        <v>75</v>
      </c>
      <c r="AE62" s="44" t="s">
        <v>292</v>
      </c>
      <c r="AF62" s="61" t="s">
        <v>292</v>
      </c>
      <c r="AG62" s="59" t="s">
        <v>75</v>
      </c>
      <c r="AH62" s="61" t="s">
        <v>295</v>
      </c>
      <c r="AI62" s="61" t="s">
        <v>292</v>
      </c>
      <c r="AJ62" s="61" t="s">
        <v>292</v>
      </c>
      <c r="AK62" s="59" t="s">
        <v>75</v>
      </c>
      <c r="AL62" s="62" t="s">
        <v>292</v>
      </c>
      <c r="AM62" s="29" t="s">
        <v>292</v>
      </c>
      <c r="AN62" s="25" t="s">
        <v>75</v>
      </c>
      <c r="AO62" s="67" t="s">
        <v>292</v>
      </c>
      <c r="AP62" s="29" t="s">
        <v>292</v>
      </c>
      <c r="AQ62" s="29" t="s">
        <v>292</v>
      </c>
      <c r="AR62" s="25" t="s">
        <v>75</v>
      </c>
      <c r="AS62" s="44" t="s">
        <v>292</v>
      </c>
      <c r="AT62" s="61" t="s">
        <v>292</v>
      </c>
      <c r="AU62" s="59" t="s">
        <v>75</v>
      </c>
      <c r="AV62" s="61" t="s">
        <v>292</v>
      </c>
      <c r="AW62" s="61" t="s">
        <v>292</v>
      </c>
      <c r="AX62" s="61" t="s">
        <v>292</v>
      </c>
      <c r="AY62" s="59" t="s">
        <v>75</v>
      </c>
      <c r="AZ62" s="62" t="s">
        <v>292</v>
      </c>
      <c r="BA62" s="29" t="s">
        <v>292</v>
      </c>
      <c r="BB62" s="25" t="s">
        <v>75</v>
      </c>
      <c r="BC62" s="67" t="s">
        <v>309</v>
      </c>
      <c r="BD62" s="29" t="s">
        <v>292</v>
      </c>
      <c r="BE62" s="29" t="s">
        <v>292</v>
      </c>
      <c r="BF62" s="25" t="s">
        <v>75</v>
      </c>
      <c r="BG62" s="44" t="s">
        <v>292</v>
      </c>
      <c r="BH62" s="25">
        <f t="shared" si="26"/>
        <v>0</v>
      </c>
      <c r="BI62" s="25" t="s">
        <v>75</v>
      </c>
      <c r="BJ62" s="25">
        <f t="shared" si="27"/>
        <v>3.11</v>
      </c>
      <c r="BK62" s="25">
        <f t="shared" si="28"/>
        <v>0</v>
      </c>
      <c r="BL62" s="25">
        <f t="shared" si="29"/>
        <v>0</v>
      </c>
      <c r="BM62" s="25" t="s">
        <v>75</v>
      </c>
      <c r="BN62" s="24">
        <f t="shared" si="30"/>
        <v>0</v>
      </c>
      <c r="BO62" s="25">
        <f t="shared" si="14"/>
        <v>0</v>
      </c>
      <c r="BP62" s="25" t="s">
        <v>75</v>
      </c>
      <c r="BQ62" s="25">
        <f t="shared" si="15"/>
        <v>2.44</v>
      </c>
      <c r="BR62" s="25">
        <f t="shared" si="16"/>
        <v>0</v>
      </c>
      <c r="BS62" s="25">
        <f t="shared" si="17"/>
        <v>0</v>
      </c>
      <c r="BT62" s="25" t="s">
        <v>75</v>
      </c>
      <c r="BU62" s="24">
        <f t="shared" si="18"/>
        <v>0</v>
      </c>
      <c r="BV62" s="54" t="s">
        <v>291</v>
      </c>
    </row>
    <row r="63" spans="1:74" ht="31.5" x14ac:dyDescent="0.2">
      <c r="A63" s="15" t="s">
        <v>271</v>
      </c>
      <c r="B63" s="39" t="s">
        <v>93</v>
      </c>
      <c r="C63" s="13" t="s">
        <v>94</v>
      </c>
      <c r="D63" s="59">
        <v>0</v>
      </c>
      <c r="E63" s="59" t="s">
        <v>75</v>
      </c>
      <c r="F63" s="59">
        <v>0.91500000000000004</v>
      </c>
      <c r="G63" s="59">
        <v>0</v>
      </c>
      <c r="H63" s="59">
        <v>0</v>
      </c>
      <c r="I63" s="59" t="s">
        <v>75</v>
      </c>
      <c r="J63" s="60">
        <v>0</v>
      </c>
      <c r="K63" s="25">
        <f t="shared" si="21"/>
        <v>0</v>
      </c>
      <c r="L63" s="25" t="s">
        <v>75</v>
      </c>
      <c r="M63" s="25">
        <f t="shared" si="22"/>
        <v>0.91500000000000004</v>
      </c>
      <c r="N63" s="25">
        <f t="shared" si="23"/>
        <v>0</v>
      </c>
      <c r="O63" s="25">
        <f t="shared" si="24"/>
        <v>0</v>
      </c>
      <c r="P63" s="25" t="s">
        <v>75</v>
      </c>
      <c r="Q63" s="24">
        <f t="shared" si="25"/>
        <v>0</v>
      </c>
      <c r="R63" s="61" t="s">
        <v>292</v>
      </c>
      <c r="S63" s="59" t="s">
        <v>75</v>
      </c>
      <c r="T63" s="61" t="s">
        <v>292</v>
      </c>
      <c r="U63" s="61" t="s">
        <v>292</v>
      </c>
      <c r="V63" s="61" t="s">
        <v>292</v>
      </c>
      <c r="W63" s="59" t="s">
        <v>75</v>
      </c>
      <c r="X63" s="62" t="s">
        <v>292</v>
      </c>
      <c r="Y63" s="29" t="s">
        <v>292</v>
      </c>
      <c r="Z63" s="25" t="s">
        <v>75</v>
      </c>
      <c r="AA63" s="29" t="s">
        <v>292</v>
      </c>
      <c r="AB63" s="29" t="s">
        <v>292</v>
      </c>
      <c r="AC63" s="29" t="s">
        <v>292</v>
      </c>
      <c r="AD63" s="25" t="s">
        <v>75</v>
      </c>
      <c r="AE63" s="44" t="s">
        <v>292</v>
      </c>
      <c r="AF63" s="61" t="s">
        <v>292</v>
      </c>
      <c r="AG63" s="59" t="s">
        <v>75</v>
      </c>
      <c r="AH63" s="61" t="s">
        <v>297</v>
      </c>
      <c r="AI63" s="61" t="s">
        <v>292</v>
      </c>
      <c r="AJ63" s="61" t="s">
        <v>292</v>
      </c>
      <c r="AK63" s="59" t="s">
        <v>75</v>
      </c>
      <c r="AL63" s="62" t="s">
        <v>292</v>
      </c>
      <c r="AM63" s="29" t="s">
        <v>292</v>
      </c>
      <c r="AN63" s="25" t="s">
        <v>75</v>
      </c>
      <c r="AO63" s="67" t="s">
        <v>292</v>
      </c>
      <c r="AP63" s="29" t="s">
        <v>292</v>
      </c>
      <c r="AQ63" s="29" t="s">
        <v>292</v>
      </c>
      <c r="AR63" s="25" t="s">
        <v>75</v>
      </c>
      <c r="AS63" s="44" t="s">
        <v>292</v>
      </c>
      <c r="AT63" s="61" t="s">
        <v>292</v>
      </c>
      <c r="AU63" s="59" t="s">
        <v>75</v>
      </c>
      <c r="AV63" s="61" t="s">
        <v>292</v>
      </c>
      <c r="AW63" s="61" t="s">
        <v>292</v>
      </c>
      <c r="AX63" s="61" t="s">
        <v>292</v>
      </c>
      <c r="AY63" s="59" t="s">
        <v>75</v>
      </c>
      <c r="AZ63" s="62" t="s">
        <v>292</v>
      </c>
      <c r="BA63" s="29" t="s">
        <v>292</v>
      </c>
      <c r="BB63" s="25" t="s">
        <v>75</v>
      </c>
      <c r="BC63" s="67" t="s">
        <v>297</v>
      </c>
      <c r="BD63" s="29" t="s">
        <v>292</v>
      </c>
      <c r="BE63" s="29" t="s">
        <v>292</v>
      </c>
      <c r="BF63" s="25" t="s">
        <v>75</v>
      </c>
      <c r="BG63" s="44" t="s">
        <v>292</v>
      </c>
      <c r="BH63" s="25">
        <f t="shared" si="26"/>
        <v>0</v>
      </c>
      <c r="BI63" s="25" t="s">
        <v>75</v>
      </c>
      <c r="BJ63" s="25">
        <f t="shared" si="27"/>
        <v>0.91500000000000004</v>
      </c>
      <c r="BK63" s="25">
        <f t="shared" si="28"/>
        <v>0</v>
      </c>
      <c r="BL63" s="25">
        <f t="shared" si="29"/>
        <v>0</v>
      </c>
      <c r="BM63" s="25" t="s">
        <v>75</v>
      </c>
      <c r="BN63" s="24">
        <f t="shared" si="30"/>
        <v>0</v>
      </c>
      <c r="BO63" s="25">
        <f t="shared" si="14"/>
        <v>0</v>
      </c>
      <c r="BP63" s="25" t="s">
        <v>75</v>
      </c>
      <c r="BQ63" s="25">
        <f t="shared" si="15"/>
        <v>0.91500000000000004</v>
      </c>
      <c r="BR63" s="25">
        <f t="shared" si="16"/>
        <v>0</v>
      </c>
      <c r="BS63" s="25">
        <f t="shared" si="17"/>
        <v>0</v>
      </c>
      <c r="BT63" s="25" t="s">
        <v>75</v>
      </c>
      <c r="BU63" s="24">
        <f t="shared" si="18"/>
        <v>0</v>
      </c>
      <c r="BV63" s="54" t="s">
        <v>291</v>
      </c>
    </row>
    <row r="64" spans="1:74" ht="31.5" x14ac:dyDescent="0.2">
      <c r="A64" s="15" t="s">
        <v>272</v>
      </c>
      <c r="B64" s="39" t="s">
        <v>95</v>
      </c>
      <c r="C64" s="13" t="s">
        <v>96</v>
      </c>
      <c r="D64" s="59">
        <v>0</v>
      </c>
      <c r="E64" s="59" t="s">
        <v>75</v>
      </c>
      <c r="F64" s="59">
        <v>2.2549999999999999</v>
      </c>
      <c r="G64" s="59">
        <v>0</v>
      </c>
      <c r="H64" s="59">
        <v>0</v>
      </c>
      <c r="I64" s="59" t="s">
        <v>75</v>
      </c>
      <c r="J64" s="60">
        <v>0</v>
      </c>
      <c r="K64" s="25">
        <f t="shared" si="21"/>
        <v>0</v>
      </c>
      <c r="L64" s="25" t="s">
        <v>75</v>
      </c>
      <c r="M64" s="25">
        <f t="shared" si="22"/>
        <v>2.2549999999999999</v>
      </c>
      <c r="N64" s="25">
        <f t="shared" si="23"/>
        <v>0</v>
      </c>
      <c r="O64" s="25">
        <f t="shared" si="24"/>
        <v>0</v>
      </c>
      <c r="P64" s="25" t="s">
        <v>75</v>
      </c>
      <c r="Q64" s="24">
        <f t="shared" si="25"/>
        <v>0</v>
      </c>
      <c r="R64" s="61" t="s">
        <v>292</v>
      </c>
      <c r="S64" s="59" t="s">
        <v>75</v>
      </c>
      <c r="T64" s="61" t="s">
        <v>292</v>
      </c>
      <c r="U64" s="61" t="s">
        <v>292</v>
      </c>
      <c r="V64" s="61" t="s">
        <v>292</v>
      </c>
      <c r="W64" s="59" t="s">
        <v>75</v>
      </c>
      <c r="X64" s="62" t="s">
        <v>292</v>
      </c>
      <c r="Y64" s="29" t="s">
        <v>292</v>
      </c>
      <c r="Z64" s="25" t="s">
        <v>75</v>
      </c>
      <c r="AA64" s="29" t="s">
        <v>292</v>
      </c>
      <c r="AB64" s="29" t="s">
        <v>292</v>
      </c>
      <c r="AC64" s="29" t="s">
        <v>292</v>
      </c>
      <c r="AD64" s="25" t="s">
        <v>75</v>
      </c>
      <c r="AE64" s="44" t="s">
        <v>292</v>
      </c>
      <c r="AF64" s="61" t="s">
        <v>292</v>
      </c>
      <c r="AG64" s="59" t="s">
        <v>75</v>
      </c>
      <c r="AH64" s="61" t="s">
        <v>292</v>
      </c>
      <c r="AI64" s="61" t="s">
        <v>292</v>
      </c>
      <c r="AJ64" s="61" t="s">
        <v>292</v>
      </c>
      <c r="AK64" s="59" t="s">
        <v>75</v>
      </c>
      <c r="AL64" s="62" t="s">
        <v>292</v>
      </c>
      <c r="AM64" s="29" t="s">
        <v>292</v>
      </c>
      <c r="AN64" s="25" t="s">
        <v>75</v>
      </c>
      <c r="AO64" s="29" t="s">
        <v>292</v>
      </c>
      <c r="AP64" s="29" t="s">
        <v>292</v>
      </c>
      <c r="AQ64" s="29" t="s">
        <v>292</v>
      </c>
      <c r="AR64" s="25" t="s">
        <v>75</v>
      </c>
      <c r="AS64" s="44" t="s">
        <v>292</v>
      </c>
      <c r="AT64" s="61" t="s">
        <v>292</v>
      </c>
      <c r="AU64" s="59" t="s">
        <v>75</v>
      </c>
      <c r="AV64" s="61" t="s">
        <v>298</v>
      </c>
      <c r="AW64" s="61" t="s">
        <v>292</v>
      </c>
      <c r="AX64" s="61" t="s">
        <v>292</v>
      </c>
      <c r="AY64" s="59" t="s">
        <v>75</v>
      </c>
      <c r="AZ64" s="62" t="s">
        <v>292</v>
      </c>
      <c r="BA64" s="29" t="s">
        <v>292</v>
      </c>
      <c r="BB64" s="25" t="s">
        <v>75</v>
      </c>
      <c r="BC64" s="29" t="s">
        <v>298</v>
      </c>
      <c r="BD64" s="29" t="s">
        <v>292</v>
      </c>
      <c r="BE64" s="29" t="s">
        <v>292</v>
      </c>
      <c r="BF64" s="25" t="s">
        <v>75</v>
      </c>
      <c r="BG64" s="44" t="s">
        <v>292</v>
      </c>
      <c r="BH64" s="25">
        <f t="shared" si="26"/>
        <v>0</v>
      </c>
      <c r="BI64" s="25" t="s">
        <v>75</v>
      </c>
      <c r="BJ64" s="25">
        <f t="shared" si="27"/>
        <v>2.2549999999999999</v>
      </c>
      <c r="BK64" s="25">
        <f t="shared" si="28"/>
        <v>0</v>
      </c>
      <c r="BL64" s="25">
        <f t="shared" si="29"/>
        <v>0</v>
      </c>
      <c r="BM64" s="25" t="s">
        <v>75</v>
      </c>
      <c r="BN64" s="24">
        <f t="shared" si="30"/>
        <v>0</v>
      </c>
      <c r="BO64" s="25">
        <f t="shared" si="14"/>
        <v>0</v>
      </c>
      <c r="BP64" s="25" t="s">
        <v>75</v>
      </c>
      <c r="BQ64" s="25">
        <f t="shared" si="15"/>
        <v>2.2549999999999999</v>
      </c>
      <c r="BR64" s="25">
        <f t="shared" si="16"/>
        <v>0</v>
      </c>
      <c r="BS64" s="25">
        <f t="shared" si="17"/>
        <v>0</v>
      </c>
      <c r="BT64" s="25" t="s">
        <v>75</v>
      </c>
      <c r="BU64" s="24">
        <f t="shared" si="18"/>
        <v>0</v>
      </c>
      <c r="BV64" s="54" t="s">
        <v>291</v>
      </c>
    </row>
    <row r="65" spans="1:74" ht="31.5" x14ac:dyDescent="0.2">
      <c r="A65" s="15" t="s">
        <v>273</v>
      </c>
      <c r="B65" s="39" t="s">
        <v>274</v>
      </c>
      <c r="C65" s="13" t="s">
        <v>97</v>
      </c>
      <c r="D65" s="59">
        <v>0</v>
      </c>
      <c r="E65" s="59" t="s">
        <v>75</v>
      </c>
      <c r="F65" s="59">
        <v>4.0999999999999996</v>
      </c>
      <c r="G65" s="59">
        <v>0</v>
      </c>
      <c r="H65" s="59">
        <v>0</v>
      </c>
      <c r="I65" s="59" t="s">
        <v>75</v>
      </c>
      <c r="J65" s="60">
        <v>0</v>
      </c>
      <c r="K65" s="25">
        <f t="shared" si="21"/>
        <v>0</v>
      </c>
      <c r="L65" s="25" t="s">
        <v>75</v>
      </c>
      <c r="M65" s="25">
        <f t="shared" si="22"/>
        <v>4.0999999999999996</v>
      </c>
      <c r="N65" s="25">
        <f t="shared" si="23"/>
        <v>0</v>
      </c>
      <c r="O65" s="25">
        <f t="shared" si="24"/>
        <v>0</v>
      </c>
      <c r="P65" s="25" t="s">
        <v>75</v>
      </c>
      <c r="Q65" s="24">
        <f t="shared" si="25"/>
        <v>0</v>
      </c>
      <c r="R65" s="61" t="s">
        <v>292</v>
      </c>
      <c r="S65" s="59" t="s">
        <v>75</v>
      </c>
      <c r="T65" s="61" t="s">
        <v>292</v>
      </c>
      <c r="U65" s="61" t="s">
        <v>292</v>
      </c>
      <c r="V65" s="61" t="s">
        <v>292</v>
      </c>
      <c r="W65" s="59" t="s">
        <v>75</v>
      </c>
      <c r="X65" s="62" t="s">
        <v>292</v>
      </c>
      <c r="Y65" s="29" t="s">
        <v>292</v>
      </c>
      <c r="Z65" s="25" t="s">
        <v>75</v>
      </c>
      <c r="AA65" s="29" t="s">
        <v>292</v>
      </c>
      <c r="AB65" s="29" t="s">
        <v>292</v>
      </c>
      <c r="AC65" s="29" t="s">
        <v>292</v>
      </c>
      <c r="AD65" s="25" t="s">
        <v>75</v>
      </c>
      <c r="AE65" s="44" t="s">
        <v>292</v>
      </c>
      <c r="AF65" s="61" t="s">
        <v>292</v>
      </c>
      <c r="AG65" s="59" t="s">
        <v>75</v>
      </c>
      <c r="AH65" s="61" t="s">
        <v>292</v>
      </c>
      <c r="AI65" s="61" t="s">
        <v>292</v>
      </c>
      <c r="AJ65" s="61" t="s">
        <v>292</v>
      </c>
      <c r="AK65" s="59" t="s">
        <v>75</v>
      </c>
      <c r="AL65" s="62" t="s">
        <v>292</v>
      </c>
      <c r="AM65" s="29" t="s">
        <v>292</v>
      </c>
      <c r="AN65" s="25" t="s">
        <v>75</v>
      </c>
      <c r="AO65" s="29" t="s">
        <v>292</v>
      </c>
      <c r="AP65" s="29" t="s">
        <v>292</v>
      </c>
      <c r="AQ65" s="29" t="s">
        <v>292</v>
      </c>
      <c r="AR65" s="25" t="s">
        <v>75</v>
      </c>
      <c r="AS65" s="44" t="s">
        <v>292</v>
      </c>
      <c r="AT65" s="61" t="s">
        <v>292</v>
      </c>
      <c r="AU65" s="59" t="s">
        <v>75</v>
      </c>
      <c r="AV65" s="61" t="s">
        <v>299</v>
      </c>
      <c r="AW65" s="61" t="s">
        <v>292</v>
      </c>
      <c r="AX65" s="61" t="s">
        <v>292</v>
      </c>
      <c r="AY65" s="59" t="s">
        <v>75</v>
      </c>
      <c r="AZ65" s="62" t="s">
        <v>292</v>
      </c>
      <c r="BA65" s="29" t="s">
        <v>292</v>
      </c>
      <c r="BB65" s="25" t="s">
        <v>75</v>
      </c>
      <c r="BC65" s="29" t="s">
        <v>299</v>
      </c>
      <c r="BD65" s="29" t="s">
        <v>292</v>
      </c>
      <c r="BE65" s="29" t="s">
        <v>292</v>
      </c>
      <c r="BF65" s="25" t="s">
        <v>75</v>
      </c>
      <c r="BG65" s="44" t="s">
        <v>292</v>
      </c>
      <c r="BH65" s="25">
        <f t="shared" si="26"/>
        <v>0</v>
      </c>
      <c r="BI65" s="25" t="s">
        <v>75</v>
      </c>
      <c r="BJ65" s="25">
        <f t="shared" si="27"/>
        <v>4.0999999999999996</v>
      </c>
      <c r="BK65" s="25">
        <f t="shared" si="28"/>
        <v>0</v>
      </c>
      <c r="BL65" s="25">
        <f t="shared" si="29"/>
        <v>0</v>
      </c>
      <c r="BM65" s="25" t="s">
        <v>75</v>
      </c>
      <c r="BN65" s="24">
        <f t="shared" si="30"/>
        <v>0</v>
      </c>
      <c r="BO65" s="25">
        <f t="shared" si="14"/>
        <v>0</v>
      </c>
      <c r="BP65" s="25" t="s">
        <v>75</v>
      </c>
      <c r="BQ65" s="25">
        <f t="shared" si="15"/>
        <v>4.0999999999999996</v>
      </c>
      <c r="BR65" s="25">
        <f t="shared" si="16"/>
        <v>0</v>
      </c>
      <c r="BS65" s="25">
        <f t="shared" si="17"/>
        <v>0</v>
      </c>
      <c r="BT65" s="25" t="s">
        <v>75</v>
      </c>
      <c r="BU65" s="24">
        <f t="shared" si="18"/>
        <v>0</v>
      </c>
      <c r="BV65" s="54" t="s">
        <v>291</v>
      </c>
    </row>
    <row r="66" spans="1:74" ht="31.5" x14ac:dyDescent="0.2">
      <c r="A66" s="15" t="s">
        <v>275</v>
      </c>
      <c r="B66" s="39" t="s">
        <v>98</v>
      </c>
      <c r="C66" s="13" t="s">
        <v>99</v>
      </c>
      <c r="D66" s="59">
        <v>0</v>
      </c>
      <c r="E66" s="59" t="s">
        <v>75</v>
      </c>
      <c r="F66" s="59">
        <v>0</v>
      </c>
      <c r="G66" s="59">
        <v>0</v>
      </c>
      <c r="H66" s="59">
        <v>0.76</v>
      </c>
      <c r="I66" s="59" t="s">
        <v>75</v>
      </c>
      <c r="J66" s="60">
        <v>0</v>
      </c>
      <c r="K66" s="25">
        <f t="shared" si="21"/>
        <v>0</v>
      </c>
      <c r="L66" s="25" t="s">
        <v>75</v>
      </c>
      <c r="M66" s="25">
        <f t="shared" si="22"/>
        <v>0</v>
      </c>
      <c r="N66" s="25">
        <f t="shared" si="23"/>
        <v>0</v>
      </c>
      <c r="O66" s="25">
        <f t="shared" si="24"/>
        <v>0</v>
      </c>
      <c r="P66" s="25" t="s">
        <v>75</v>
      </c>
      <c r="Q66" s="24">
        <f t="shared" si="25"/>
        <v>0</v>
      </c>
      <c r="R66" s="61" t="s">
        <v>292</v>
      </c>
      <c r="S66" s="59" t="s">
        <v>75</v>
      </c>
      <c r="T66" s="61" t="s">
        <v>292</v>
      </c>
      <c r="U66" s="61" t="s">
        <v>292</v>
      </c>
      <c r="V66" s="61" t="s">
        <v>292</v>
      </c>
      <c r="W66" s="59" t="s">
        <v>75</v>
      </c>
      <c r="X66" s="62" t="s">
        <v>292</v>
      </c>
      <c r="Y66" s="29" t="s">
        <v>292</v>
      </c>
      <c r="Z66" s="25" t="s">
        <v>75</v>
      </c>
      <c r="AA66" s="29" t="s">
        <v>292</v>
      </c>
      <c r="AB66" s="29" t="s">
        <v>292</v>
      </c>
      <c r="AC66" s="29" t="s">
        <v>292</v>
      </c>
      <c r="AD66" s="25" t="s">
        <v>75</v>
      </c>
      <c r="AE66" s="44" t="s">
        <v>292</v>
      </c>
      <c r="AF66" s="61" t="s">
        <v>292</v>
      </c>
      <c r="AG66" s="59" t="s">
        <v>75</v>
      </c>
      <c r="AH66" s="61" t="s">
        <v>292</v>
      </c>
      <c r="AI66" s="61" t="s">
        <v>292</v>
      </c>
      <c r="AJ66" s="61" t="s">
        <v>292</v>
      </c>
      <c r="AK66" s="59" t="s">
        <v>75</v>
      </c>
      <c r="AL66" s="62" t="s">
        <v>292</v>
      </c>
      <c r="AM66" s="29" t="s">
        <v>292</v>
      </c>
      <c r="AN66" s="25" t="s">
        <v>75</v>
      </c>
      <c r="AO66" s="29" t="s">
        <v>292</v>
      </c>
      <c r="AP66" s="29" t="s">
        <v>292</v>
      </c>
      <c r="AQ66" s="29" t="s">
        <v>292</v>
      </c>
      <c r="AR66" s="25" t="s">
        <v>75</v>
      </c>
      <c r="AS66" s="44" t="s">
        <v>292</v>
      </c>
      <c r="AT66" s="61" t="s">
        <v>292</v>
      </c>
      <c r="AU66" s="59" t="s">
        <v>75</v>
      </c>
      <c r="AV66" s="61" t="s">
        <v>292</v>
      </c>
      <c r="AW66" s="61" t="s">
        <v>292</v>
      </c>
      <c r="AX66" s="59">
        <v>0.76</v>
      </c>
      <c r="AY66" s="59" t="s">
        <v>75</v>
      </c>
      <c r="AZ66" s="62" t="s">
        <v>292</v>
      </c>
      <c r="BA66" s="29" t="s">
        <v>292</v>
      </c>
      <c r="BB66" s="25" t="s">
        <v>75</v>
      </c>
      <c r="BC66" s="29" t="s">
        <v>292</v>
      </c>
      <c r="BD66" s="29" t="s">
        <v>292</v>
      </c>
      <c r="BE66" s="69">
        <v>0</v>
      </c>
      <c r="BF66" s="25" t="s">
        <v>75</v>
      </c>
      <c r="BG66" s="44" t="s">
        <v>292</v>
      </c>
      <c r="BH66" s="25">
        <f t="shared" si="26"/>
        <v>0</v>
      </c>
      <c r="BI66" s="25" t="s">
        <v>75</v>
      </c>
      <c r="BJ66" s="25">
        <f t="shared" si="27"/>
        <v>0</v>
      </c>
      <c r="BK66" s="25">
        <f t="shared" si="28"/>
        <v>0</v>
      </c>
      <c r="BL66" s="25">
        <f t="shared" si="29"/>
        <v>0.76</v>
      </c>
      <c r="BM66" s="25" t="s">
        <v>75</v>
      </c>
      <c r="BN66" s="24">
        <f t="shared" si="30"/>
        <v>0</v>
      </c>
      <c r="BO66" s="25">
        <f t="shared" si="14"/>
        <v>0</v>
      </c>
      <c r="BP66" s="25" t="s">
        <v>75</v>
      </c>
      <c r="BQ66" s="25">
        <f t="shared" si="15"/>
        <v>0</v>
      </c>
      <c r="BR66" s="25">
        <f t="shared" si="16"/>
        <v>0</v>
      </c>
      <c r="BS66" s="25">
        <f t="shared" si="17"/>
        <v>0</v>
      </c>
      <c r="BT66" s="25" t="s">
        <v>75</v>
      </c>
      <c r="BU66" s="24">
        <f t="shared" si="18"/>
        <v>0</v>
      </c>
      <c r="BV66" s="54" t="s">
        <v>291</v>
      </c>
    </row>
    <row r="67" spans="1:74" x14ac:dyDescent="0.2">
      <c r="A67" s="15" t="s">
        <v>276</v>
      </c>
      <c r="B67" s="39" t="s">
        <v>100</v>
      </c>
      <c r="C67" s="13" t="s">
        <v>101</v>
      </c>
      <c r="D67" s="59">
        <v>0</v>
      </c>
      <c r="E67" s="59" t="s">
        <v>75</v>
      </c>
      <c r="F67" s="59">
        <v>0</v>
      </c>
      <c r="G67" s="59">
        <v>0</v>
      </c>
      <c r="H67" s="59">
        <v>0.16</v>
      </c>
      <c r="I67" s="59" t="s">
        <v>75</v>
      </c>
      <c r="J67" s="60">
        <v>0</v>
      </c>
      <c r="K67" s="25">
        <f t="shared" si="21"/>
        <v>0</v>
      </c>
      <c r="L67" s="25" t="s">
        <v>75</v>
      </c>
      <c r="M67" s="25">
        <f t="shared" si="22"/>
        <v>0</v>
      </c>
      <c r="N67" s="25">
        <f t="shared" si="23"/>
        <v>0</v>
      </c>
      <c r="O67" s="25">
        <f t="shared" si="24"/>
        <v>0</v>
      </c>
      <c r="P67" s="25" t="s">
        <v>75</v>
      </c>
      <c r="Q67" s="24">
        <f t="shared" si="25"/>
        <v>0</v>
      </c>
      <c r="R67" s="61" t="s">
        <v>292</v>
      </c>
      <c r="S67" s="59" t="s">
        <v>75</v>
      </c>
      <c r="T67" s="61" t="s">
        <v>292</v>
      </c>
      <c r="U67" s="61" t="s">
        <v>292</v>
      </c>
      <c r="V67" s="61" t="s">
        <v>292</v>
      </c>
      <c r="W67" s="59" t="s">
        <v>75</v>
      </c>
      <c r="X67" s="62" t="s">
        <v>292</v>
      </c>
      <c r="Y67" s="29" t="s">
        <v>292</v>
      </c>
      <c r="Z67" s="25" t="s">
        <v>75</v>
      </c>
      <c r="AA67" s="29" t="s">
        <v>292</v>
      </c>
      <c r="AB67" s="29" t="s">
        <v>292</v>
      </c>
      <c r="AC67" s="29" t="s">
        <v>292</v>
      </c>
      <c r="AD67" s="25" t="s">
        <v>75</v>
      </c>
      <c r="AE67" s="44" t="s">
        <v>292</v>
      </c>
      <c r="AF67" s="61" t="s">
        <v>292</v>
      </c>
      <c r="AG67" s="59" t="s">
        <v>75</v>
      </c>
      <c r="AH67" s="61" t="s">
        <v>292</v>
      </c>
      <c r="AI67" s="61" t="s">
        <v>292</v>
      </c>
      <c r="AJ67" s="61" t="s">
        <v>292</v>
      </c>
      <c r="AK67" s="59" t="s">
        <v>75</v>
      </c>
      <c r="AL67" s="62" t="s">
        <v>292</v>
      </c>
      <c r="AM67" s="29" t="s">
        <v>292</v>
      </c>
      <c r="AN67" s="25" t="s">
        <v>75</v>
      </c>
      <c r="AO67" s="29" t="s">
        <v>292</v>
      </c>
      <c r="AP67" s="29" t="s">
        <v>292</v>
      </c>
      <c r="AQ67" s="29" t="s">
        <v>292</v>
      </c>
      <c r="AR67" s="25" t="s">
        <v>75</v>
      </c>
      <c r="AS67" s="44" t="s">
        <v>292</v>
      </c>
      <c r="AT67" s="61" t="s">
        <v>292</v>
      </c>
      <c r="AU67" s="59" t="s">
        <v>75</v>
      </c>
      <c r="AV67" s="61" t="s">
        <v>292</v>
      </c>
      <c r="AW67" s="61" t="s">
        <v>292</v>
      </c>
      <c r="AX67" s="59">
        <v>0.16</v>
      </c>
      <c r="AY67" s="59" t="s">
        <v>75</v>
      </c>
      <c r="AZ67" s="62" t="s">
        <v>292</v>
      </c>
      <c r="BA67" s="29" t="s">
        <v>292</v>
      </c>
      <c r="BB67" s="25" t="s">
        <v>75</v>
      </c>
      <c r="BC67" s="29" t="s">
        <v>292</v>
      </c>
      <c r="BD67" s="29" t="s">
        <v>292</v>
      </c>
      <c r="BE67" s="69">
        <v>0</v>
      </c>
      <c r="BF67" s="25" t="s">
        <v>75</v>
      </c>
      <c r="BG67" s="44" t="s">
        <v>292</v>
      </c>
      <c r="BH67" s="25">
        <f t="shared" si="26"/>
        <v>0</v>
      </c>
      <c r="BI67" s="25" t="s">
        <v>75</v>
      </c>
      <c r="BJ67" s="25">
        <f t="shared" si="27"/>
        <v>0</v>
      </c>
      <c r="BK67" s="25">
        <f t="shared" si="28"/>
        <v>0</v>
      </c>
      <c r="BL67" s="25">
        <f t="shared" si="29"/>
        <v>0.16</v>
      </c>
      <c r="BM67" s="25" t="s">
        <v>75</v>
      </c>
      <c r="BN67" s="24">
        <f t="shared" si="30"/>
        <v>0</v>
      </c>
      <c r="BO67" s="25">
        <f t="shared" si="14"/>
        <v>0</v>
      </c>
      <c r="BP67" s="25" t="s">
        <v>75</v>
      </c>
      <c r="BQ67" s="25">
        <f t="shared" si="15"/>
        <v>0</v>
      </c>
      <c r="BR67" s="25">
        <f t="shared" si="16"/>
        <v>0</v>
      </c>
      <c r="BS67" s="25">
        <f t="shared" si="17"/>
        <v>0</v>
      </c>
      <c r="BT67" s="25" t="s">
        <v>75</v>
      </c>
      <c r="BU67" s="24">
        <f t="shared" si="18"/>
        <v>0</v>
      </c>
      <c r="BV67" s="54" t="s">
        <v>291</v>
      </c>
    </row>
    <row r="68" spans="1:74" x14ac:dyDescent="0.2">
      <c r="A68" s="15" t="s">
        <v>277</v>
      </c>
      <c r="B68" s="39" t="s">
        <v>302</v>
      </c>
      <c r="C68" s="13" t="s">
        <v>102</v>
      </c>
      <c r="D68" s="59">
        <v>0</v>
      </c>
      <c r="E68" s="59" t="s">
        <v>75</v>
      </c>
      <c r="F68" s="59">
        <v>0</v>
      </c>
      <c r="G68" s="59">
        <v>0</v>
      </c>
      <c r="H68" s="59">
        <v>0.55000000000000004</v>
      </c>
      <c r="I68" s="59" t="s">
        <v>75</v>
      </c>
      <c r="J68" s="60">
        <v>0</v>
      </c>
      <c r="K68" s="25">
        <f t="shared" si="21"/>
        <v>0</v>
      </c>
      <c r="L68" s="25" t="s">
        <v>75</v>
      </c>
      <c r="M68" s="25">
        <f t="shared" si="22"/>
        <v>0</v>
      </c>
      <c r="N68" s="25">
        <f t="shared" si="23"/>
        <v>0</v>
      </c>
      <c r="O68" s="25">
        <f t="shared" si="24"/>
        <v>0</v>
      </c>
      <c r="P68" s="25" t="s">
        <v>75</v>
      </c>
      <c r="Q68" s="24">
        <f t="shared" si="25"/>
        <v>0</v>
      </c>
      <c r="R68" s="61" t="s">
        <v>292</v>
      </c>
      <c r="S68" s="59" t="s">
        <v>75</v>
      </c>
      <c r="T68" s="61" t="s">
        <v>292</v>
      </c>
      <c r="U68" s="61" t="s">
        <v>292</v>
      </c>
      <c r="V68" s="61" t="s">
        <v>292</v>
      </c>
      <c r="W68" s="59" t="s">
        <v>75</v>
      </c>
      <c r="X68" s="62" t="s">
        <v>292</v>
      </c>
      <c r="Y68" s="29" t="s">
        <v>292</v>
      </c>
      <c r="Z68" s="25" t="s">
        <v>75</v>
      </c>
      <c r="AA68" s="29" t="s">
        <v>292</v>
      </c>
      <c r="AB68" s="29" t="s">
        <v>292</v>
      </c>
      <c r="AC68" s="29" t="s">
        <v>292</v>
      </c>
      <c r="AD68" s="25" t="s">
        <v>75</v>
      </c>
      <c r="AE68" s="44" t="s">
        <v>292</v>
      </c>
      <c r="AF68" s="61" t="s">
        <v>292</v>
      </c>
      <c r="AG68" s="59" t="s">
        <v>75</v>
      </c>
      <c r="AH68" s="61" t="s">
        <v>292</v>
      </c>
      <c r="AI68" s="61" t="s">
        <v>292</v>
      </c>
      <c r="AJ68" s="61" t="s">
        <v>292</v>
      </c>
      <c r="AK68" s="59" t="s">
        <v>75</v>
      </c>
      <c r="AL68" s="62" t="s">
        <v>292</v>
      </c>
      <c r="AM68" s="29" t="s">
        <v>292</v>
      </c>
      <c r="AN68" s="25" t="s">
        <v>75</v>
      </c>
      <c r="AO68" s="29" t="s">
        <v>292</v>
      </c>
      <c r="AP68" s="29" t="s">
        <v>292</v>
      </c>
      <c r="AQ68" s="29" t="s">
        <v>292</v>
      </c>
      <c r="AR68" s="25" t="s">
        <v>75</v>
      </c>
      <c r="AS68" s="44" t="s">
        <v>292</v>
      </c>
      <c r="AT68" s="61" t="s">
        <v>292</v>
      </c>
      <c r="AU68" s="59" t="s">
        <v>75</v>
      </c>
      <c r="AV68" s="61" t="s">
        <v>292</v>
      </c>
      <c r="AW68" s="61" t="s">
        <v>292</v>
      </c>
      <c r="AX68" s="59">
        <v>0.55000000000000004</v>
      </c>
      <c r="AY68" s="59" t="s">
        <v>75</v>
      </c>
      <c r="AZ68" s="62" t="s">
        <v>292</v>
      </c>
      <c r="BA68" s="29" t="s">
        <v>292</v>
      </c>
      <c r="BB68" s="25" t="s">
        <v>75</v>
      </c>
      <c r="BC68" s="29" t="s">
        <v>292</v>
      </c>
      <c r="BD68" s="29" t="s">
        <v>292</v>
      </c>
      <c r="BE68" s="69">
        <v>0</v>
      </c>
      <c r="BF68" s="25" t="s">
        <v>75</v>
      </c>
      <c r="BG68" s="44" t="s">
        <v>292</v>
      </c>
      <c r="BH68" s="25">
        <f t="shared" si="26"/>
        <v>0</v>
      </c>
      <c r="BI68" s="25" t="s">
        <v>75</v>
      </c>
      <c r="BJ68" s="25">
        <f t="shared" si="27"/>
        <v>0</v>
      </c>
      <c r="BK68" s="25">
        <f t="shared" si="28"/>
        <v>0</v>
      </c>
      <c r="BL68" s="25">
        <f t="shared" si="29"/>
        <v>0.55000000000000004</v>
      </c>
      <c r="BM68" s="25" t="s">
        <v>75</v>
      </c>
      <c r="BN68" s="24">
        <f t="shared" si="30"/>
        <v>0</v>
      </c>
      <c r="BO68" s="25">
        <f t="shared" si="14"/>
        <v>0</v>
      </c>
      <c r="BP68" s="25" t="s">
        <v>75</v>
      </c>
      <c r="BQ68" s="25">
        <f t="shared" si="15"/>
        <v>0</v>
      </c>
      <c r="BR68" s="25">
        <f t="shared" si="16"/>
        <v>0</v>
      </c>
      <c r="BS68" s="25">
        <f t="shared" si="17"/>
        <v>0</v>
      </c>
      <c r="BT68" s="25" t="s">
        <v>75</v>
      </c>
      <c r="BU68" s="24">
        <f t="shared" si="18"/>
        <v>0</v>
      </c>
      <c r="BV68" s="54" t="s">
        <v>291</v>
      </c>
    </row>
    <row r="69" spans="1:74" ht="31.5" x14ac:dyDescent="0.2">
      <c r="A69" s="10" t="s">
        <v>103</v>
      </c>
      <c r="B69" s="11" t="s">
        <v>104</v>
      </c>
      <c r="C69" s="12" t="s">
        <v>25</v>
      </c>
      <c r="D69" s="59">
        <v>0</v>
      </c>
      <c r="E69" s="59" t="s">
        <v>75</v>
      </c>
      <c r="F69" s="59">
        <v>0</v>
      </c>
      <c r="G69" s="59">
        <v>1.222</v>
      </c>
      <c r="H69" s="59">
        <v>0</v>
      </c>
      <c r="I69" s="59" t="s">
        <v>75</v>
      </c>
      <c r="J69" s="60">
        <v>0</v>
      </c>
      <c r="K69" s="25">
        <f t="shared" ref="K69" si="31">K70</f>
        <v>0</v>
      </c>
      <c r="L69" s="25" t="s">
        <v>75</v>
      </c>
      <c r="M69" s="25">
        <f>M70</f>
        <v>0</v>
      </c>
      <c r="N69" s="25">
        <f>N70</f>
        <v>0</v>
      </c>
      <c r="O69" s="25">
        <f>O70</f>
        <v>0</v>
      </c>
      <c r="P69" s="25" t="s">
        <v>75</v>
      </c>
      <c r="Q69" s="24">
        <f>Q70</f>
        <v>0</v>
      </c>
      <c r="R69" s="59">
        <f>R70</f>
        <v>0</v>
      </c>
      <c r="S69" s="59" t="s">
        <v>75</v>
      </c>
      <c r="T69" s="59">
        <f>T70</f>
        <v>0</v>
      </c>
      <c r="U69" s="59">
        <f>U70</f>
        <v>0</v>
      </c>
      <c r="V69" s="59">
        <f>V70</f>
        <v>0</v>
      </c>
      <c r="W69" s="59" t="s">
        <v>75</v>
      </c>
      <c r="X69" s="60">
        <f>X70</f>
        <v>0</v>
      </c>
      <c r="Y69" s="25">
        <f>Y70</f>
        <v>0</v>
      </c>
      <c r="Z69" s="25" t="s">
        <v>75</v>
      </c>
      <c r="AA69" s="25">
        <f>AA70</f>
        <v>0</v>
      </c>
      <c r="AB69" s="25">
        <f>AB70</f>
        <v>0</v>
      </c>
      <c r="AC69" s="25">
        <f>AC70</f>
        <v>0</v>
      </c>
      <c r="AD69" s="25" t="s">
        <v>75</v>
      </c>
      <c r="AE69" s="24">
        <f>AE70</f>
        <v>0</v>
      </c>
      <c r="AF69" s="59">
        <f>AF70</f>
        <v>0</v>
      </c>
      <c r="AG69" s="59" t="s">
        <v>75</v>
      </c>
      <c r="AH69" s="59">
        <f>AH70</f>
        <v>0</v>
      </c>
      <c r="AI69" s="59">
        <f>AI70</f>
        <v>0</v>
      </c>
      <c r="AJ69" s="59">
        <f>AJ70</f>
        <v>0</v>
      </c>
      <c r="AK69" s="59" t="s">
        <v>75</v>
      </c>
      <c r="AL69" s="60">
        <f>AL70</f>
        <v>0</v>
      </c>
      <c r="AM69" s="25">
        <f>AM70</f>
        <v>0</v>
      </c>
      <c r="AN69" s="25" t="s">
        <v>75</v>
      </c>
      <c r="AO69" s="25">
        <f>AO70</f>
        <v>0</v>
      </c>
      <c r="AP69" s="25">
        <f>AP70</f>
        <v>0</v>
      </c>
      <c r="AQ69" s="25">
        <f>AQ70</f>
        <v>0</v>
      </c>
      <c r="AR69" s="25" t="s">
        <v>75</v>
      </c>
      <c r="AS69" s="24">
        <f>AS70</f>
        <v>0</v>
      </c>
      <c r="AT69" s="59">
        <f>AT70</f>
        <v>0</v>
      </c>
      <c r="AU69" s="59" t="s">
        <v>75</v>
      </c>
      <c r="AV69" s="59">
        <f>AV70</f>
        <v>0</v>
      </c>
      <c r="AW69" s="59">
        <f>AW70</f>
        <v>0</v>
      </c>
      <c r="AX69" s="59">
        <f>AX70</f>
        <v>0</v>
      </c>
      <c r="AY69" s="59" t="s">
        <v>75</v>
      </c>
      <c r="AZ69" s="60">
        <f>AZ70</f>
        <v>0</v>
      </c>
      <c r="BA69" s="25">
        <f>BA70</f>
        <v>0</v>
      </c>
      <c r="BB69" s="25" t="s">
        <v>75</v>
      </c>
      <c r="BC69" s="25">
        <f>BC70</f>
        <v>0</v>
      </c>
      <c r="BD69" s="25">
        <f>BD70</f>
        <v>0</v>
      </c>
      <c r="BE69" s="25">
        <f>BE70</f>
        <v>0</v>
      </c>
      <c r="BF69" s="25" t="s">
        <v>75</v>
      </c>
      <c r="BG69" s="24">
        <f>BG70</f>
        <v>0</v>
      </c>
      <c r="BH69" s="25">
        <f>BH70</f>
        <v>0</v>
      </c>
      <c r="BI69" s="25" t="s">
        <v>75</v>
      </c>
      <c r="BJ69" s="25">
        <f>BJ70</f>
        <v>0</v>
      </c>
      <c r="BK69" s="25">
        <f>BK70</f>
        <v>0</v>
      </c>
      <c r="BL69" s="25">
        <f>BL70</f>
        <v>0</v>
      </c>
      <c r="BM69" s="25" t="s">
        <v>75</v>
      </c>
      <c r="BN69" s="24">
        <f>BN70</f>
        <v>0</v>
      </c>
      <c r="BO69" s="25">
        <f>BO70</f>
        <v>0</v>
      </c>
      <c r="BP69" s="25" t="s">
        <v>75</v>
      </c>
      <c r="BQ69" s="25">
        <f>BQ70</f>
        <v>0</v>
      </c>
      <c r="BR69" s="25">
        <f>BR70</f>
        <v>0</v>
      </c>
      <c r="BS69" s="25">
        <f>BS70</f>
        <v>0</v>
      </c>
      <c r="BT69" s="25" t="s">
        <v>75</v>
      </c>
      <c r="BU69" s="24">
        <f>BU70</f>
        <v>0</v>
      </c>
      <c r="BV69" s="54" t="s">
        <v>291</v>
      </c>
    </row>
    <row r="70" spans="1:74" ht="31.5" x14ac:dyDescent="0.2">
      <c r="A70" s="15" t="s">
        <v>278</v>
      </c>
      <c r="B70" s="39" t="s">
        <v>105</v>
      </c>
      <c r="C70" s="13" t="s">
        <v>106</v>
      </c>
      <c r="D70" s="59">
        <v>0</v>
      </c>
      <c r="E70" s="59" t="s">
        <v>75</v>
      </c>
      <c r="F70" s="59">
        <v>0</v>
      </c>
      <c r="G70" s="59">
        <v>1.222</v>
      </c>
      <c r="H70" s="59">
        <v>0</v>
      </c>
      <c r="I70" s="59" t="s">
        <v>75</v>
      </c>
      <c r="J70" s="60">
        <v>0</v>
      </c>
      <c r="K70" s="25">
        <f>BO70</f>
        <v>0</v>
      </c>
      <c r="L70" s="25" t="s">
        <v>75</v>
      </c>
      <c r="M70" s="25">
        <f>BQ70</f>
        <v>0</v>
      </c>
      <c r="N70" s="25">
        <f>BR70</f>
        <v>0</v>
      </c>
      <c r="O70" s="25">
        <f>BS70</f>
        <v>0</v>
      </c>
      <c r="P70" s="25" t="s">
        <v>75</v>
      </c>
      <c r="Q70" s="24">
        <f>BU70</f>
        <v>0</v>
      </c>
      <c r="R70" s="59">
        <v>0</v>
      </c>
      <c r="S70" s="59" t="s">
        <v>75</v>
      </c>
      <c r="T70" s="59">
        <v>0</v>
      </c>
      <c r="U70" s="59">
        <v>0</v>
      </c>
      <c r="V70" s="59">
        <v>0</v>
      </c>
      <c r="W70" s="59" t="s">
        <v>75</v>
      </c>
      <c r="X70" s="60">
        <v>0</v>
      </c>
      <c r="Y70" s="25">
        <v>0</v>
      </c>
      <c r="Z70" s="25" t="s">
        <v>75</v>
      </c>
      <c r="AA70" s="25">
        <v>0</v>
      </c>
      <c r="AB70" s="25">
        <v>0</v>
      </c>
      <c r="AC70" s="25">
        <v>0</v>
      </c>
      <c r="AD70" s="25" t="s">
        <v>75</v>
      </c>
      <c r="AE70" s="24">
        <v>0</v>
      </c>
      <c r="AF70" s="59">
        <v>0</v>
      </c>
      <c r="AG70" s="59" t="s">
        <v>75</v>
      </c>
      <c r="AH70" s="59">
        <v>0</v>
      </c>
      <c r="AI70" s="59">
        <v>0</v>
      </c>
      <c r="AJ70" s="59">
        <v>0</v>
      </c>
      <c r="AK70" s="59" t="s">
        <v>75</v>
      </c>
      <c r="AL70" s="60">
        <v>0</v>
      </c>
      <c r="AM70" s="25">
        <v>0</v>
      </c>
      <c r="AN70" s="25" t="s">
        <v>75</v>
      </c>
      <c r="AO70" s="25">
        <v>0</v>
      </c>
      <c r="AP70" s="25">
        <v>0</v>
      </c>
      <c r="AQ70" s="25">
        <v>0</v>
      </c>
      <c r="AR70" s="25" t="s">
        <v>75</v>
      </c>
      <c r="AS70" s="24">
        <v>0</v>
      </c>
      <c r="AT70" s="59">
        <v>0</v>
      </c>
      <c r="AU70" s="59" t="s">
        <v>75</v>
      </c>
      <c r="AV70" s="59">
        <v>0</v>
      </c>
      <c r="AW70" s="59">
        <v>0</v>
      </c>
      <c r="AX70" s="59">
        <v>0</v>
      </c>
      <c r="AY70" s="59" t="s">
        <v>75</v>
      </c>
      <c r="AZ70" s="60">
        <v>0</v>
      </c>
      <c r="BA70" s="25">
        <v>0</v>
      </c>
      <c r="BB70" s="25" t="s">
        <v>75</v>
      </c>
      <c r="BC70" s="25">
        <v>0</v>
      </c>
      <c r="BD70" s="25">
        <v>0</v>
      </c>
      <c r="BE70" s="25">
        <v>0</v>
      </c>
      <c r="BF70" s="25" t="s">
        <v>75</v>
      </c>
      <c r="BG70" s="24">
        <v>0</v>
      </c>
      <c r="BH70" s="25">
        <f>R70+AF70+AT70</f>
        <v>0</v>
      </c>
      <c r="BI70" s="25" t="s">
        <v>75</v>
      </c>
      <c r="BJ70" s="25">
        <f>T70+AH70+AV70</f>
        <v>0</v>
      </c>
      <c r="BK70" s="25">
        <f>U70+AI70+AW70</f>
        <v>0</v>
      </c>
      <c r="BL70" s="25">
        <f>V70+AJ70+AX70</f>
        <v>0</v>
      </c>
      <c r="BM70" s="25" t="s">
        <v>75</v>
      </c>
      <c r="BN70" s="24">
        <f>X70+AL70+AZ70</f>
        <v>0</v>
      </c>
      <c r="BO70" s="25">
        <f t="shared" ref="BO70" si="32">Y70+AM70+BA70</f>
        <v>0</v>
      </c>
      <c r="BP70" s="25" t="s">
        <v>75</v>
      </c>
      <c r="BQ70" s="25">
        <f t="shared" ref="BQ70" si="33">AA70+AO70+BC70</f>
        <v>0</v>
      </c>
      <c r="BR70" s="25">
        <f t="shared" ref="BR70" si="34">AB70+AP70+BD70</f>
        <v>0</v>
      </c>
      <c r="BS70" s="25">
        <f t="shared" ref="BS70" si="35">AC70+AQ70+BE70</f>
        <v>0</v>
      </c>
      <c r="BT70" s="25" t="s">
        <v>75</v>
      </c>
      <c r="BU70" s="24">
        <f t="shared" ref="BU70" si="36">AE70+AS70+BG70</f>
        <v>0</v>
      </c>
      <c r="BV70" s="54" t="s">
        <v>291</v>
      </c>
    </row>
    <row r="71" spans="1:74" ht="31.5" x14ac:dyDescent="0.2">
      <c r="A71" s="7" t="s">
        <v>18</v>
      </c>
      <c r="B71" s="8" t="s">
        <v>107</v>
      </c>
      <c r="C71" s="9" t="s">
        <v>25</v>
      </c>
      <c r="D71" s="59">
        <v>0</v>
      </c>
      <c r="E71" s="59" t="s">
        <v>75</v>
      </c>
      <c r="F71" s="59">
        <v>0</v>
      </c>
      <c r="G71" s="59">
        <v>0</v>
      </c>
      <c r="H71" s="59">
        <v>0</v>
      </c>
      <c r="I71" s="59" t="s">
        <v>75</v>
      </c>
      <c r="J71" s="60">
        <v>315</v>
      </c>
      <c r="K71" s="25">
        <f t="shared" ref="K71" si="37">K72</f>
        <v>0</v>
      </c>
      <c r="L71" s="25" t="s">
        <v>75</v>
      </c>
      <c r="M71" s="25">
        <f>M72</f>
        <v>0</v>
      </c>
      <c r="N71" s="25">
        <f>N72</f>
        <v>0</v>
      </c>
      <c r="O71" s="25">
        <f>O72</f>
        <v>0</v>
      </c>
      <c r="P71" s="25" t="s">
        <v>75</v>
      </c>
      <c r="Q71" s="24">
        <f>Q72</f>
        <v>255</v>
      </c>
      <c r="R71" s="59">
        <f>R72</f>
        <v>0</v>
      </c>
      <c r="S71" s="59" t="s">
        <v>75</v>
      </c>
      <c r="T71" s="59">
        <f>T72</f>
        <v>0</v>
      </c>
      <c r="U71" s="59">
        <f>U72</f>
        <v>0</v>
      </c>
      <c r="V71" s="59">
        <f>V72</f>
        <v>0</v>
      </c>
      <c r="W71" s="59" t="s">
        <v>75</v>
      </c>
      <c r="X71" s="60">
        <f>X72</f>
        <v>85</v>
      </c>
      <c r="Y71" s="25">
        <f>Y72</f>
        <v>0</v>
      </c>
      <c r="Z71" s="25" t="s">
        <v>75</v>
      </c>
      <c r="AA71" s="25">
        <f>AA72</f>
        <v>0</v>
      </c>
      <c r="AB71" s="25">
        <f>AB72</f>
        <v>0</v>
      </c>
      <c r="AC71" s="25">
        <f>AC72</f>
        <v>0</v>
      </c>
      <c r="AD71" s="25" t="s">
        <v>75</v>
      </c>
      <c r="AE71" s="24">
        <f>AE72</f>
        <v>110</v>
      </c>
      <c r="AF71" s="59">
        <f>AF72</f>
        <v>0</v>
      </c>
      <c r="AG71" s="59" t="s">
        <v>75</v>
      </c>
      <c r="AH71" s="59">
        <f>AH72</f>
        <v>0</v>
      </c>
      <c r="AI71" s="59">
        <f>AI72</f>
        <v>0</v>
      </c>
      <c r="AJ71" s="59">
        <f>AJ72</f>
        <v>0</v>
      </c>
      <c r="AK71" s="59" t="s">
        <v>75</v>
      </c>
      <c r="AL71" s="60">
        <f>AL72</f>
        <v>85</v>
      </c>
      <c r="AM71" s="25">
        <f>AM72</f>
        <v>0</v>
      </c>
      <c r="AN71" s="25" t="s">
        <v>75</v>
      </c>
      <c r="AO71" s="25">
        <f>AO72</f>
        <v>0</v>
      </c>
      <c r="AP71" s="25">
        <f>AP72</f>
        <v>0</v>
      </c>
      <c r="AQ71" s="25">
        <f>AQ72</f>
        <v>0</v>
      </c>
      <c r="AR71" s="25" t="s">
        <v>75</v>
      </c>
      <c r="AS71" s="24">
        <f>AS72</f>
        <v>85</v>
      </c>
      <c r="AT71" s="59">
        <f>AT72</f>
        <v>0</v>
      </c>
      <c r="AU71" s="59" t="s">
        <v>75</v>
      </c>
      <c r="AV71" s="59">
        <f>AV72</f>
        <v>0</v>
      </c>
      <c r="AW71" s="59">
        <f>AW72</f>
        <v>0</v>
      </c>
      <c r="AX71" s="59">
        <f>AX72</f>
        <v>0</v>
      </c>
      <c r="AY71" s="59" t="s">
        <v>75</v>
      </c>
      <c r="AZ71" s="60">
        <f>AZ72</f>
        <v>60</v>
      </c>
      <c r="BA71" s="25">
        <f>BA72</f>
        <v>0</v>
      </c>
      <c r="BB71" s="25" t="s">
        <v>75</v>
      </c>
      <c r="BC71" s="25">
        <f>BC72</f>
        <v>0</v>
      </c>
      <c r="BD71" s="25">
        <f>BD72</f>
        <v>0</v>
      </c>
      <c r="BE71" s="25">
        <f>BE72</f>
        <v>0</v>
      </c>
      <c r="BF71" s="25" t="s">
        <v>75</v>
      </c>
      <c r="BG71" s="24">
        <f>BG72</f>
        <v>60</v>
      </c>
      <c r="BH71" s="25">
        <f>BH72</f>
        <v>0</v>
      </c>
      <c r="BI71" s="25" t="s">
        <v>75</v>
      </c>
      <c r="BJ71" s="25">
        <f>BJ72</f>
        <v>0</v>
      </c>
      <c r="BK71" s="25">
        <f>BK72</f>
        <v>0</v>
      </c>
      <c r="BL71" s="25">
        <f>BL72</f>
        <v>0</v>
      </c>
      <c r="BM71" s="25" t="s">
        <v>75</v>
      </c>
      <c r="BN71" s="24">
        <f>BN72</f>
        <v>230</v>
      </c>
      <c r="BO71" s="25">
        <f>BO72</f>
        <v>0</v>
      </c>
      <c r="BP71" s="25" t="s">
        <v>75</v>
      </c>
      <c r="BQ71" s="25">
        <f>BQ72</f>
        <v>0</v>
      </c>
      <c r="BR71" s="25">
        <f>BR72</f>
        <v>0</v>
      </c>
      <c r="BS71" s="25">
        <f>BS72</f>
        <v>0</v>
      </c>
      <c r="BT71" s="25" t="s">
        <v>75</v>
      </c>
      <c r="BU71" s="24">
        <f>BU72</f>
        <v>255</v>
      </c>
      <c r="BV71" s="54" t="s">
        <v>291</v>
      </c>
    </row>
    <row r="72" spans="1:74" ht="31.5" x14ac:dyDescent="0.2">
      <c r="A72" s="10" t="s">
        <v>19</v>
      </c>
      <c r="B72" s="11" t="s">
        <v>108</v>
      </c>
      <c r="C72" s="12" t="s">
        <v>25</v>
      </c>
      <c r="D72" s="59">
        <v>0</v>
      </c>
      <c r="E72" s="59" t="s">
        <v>75</v>
      </c>
      <c r="F72" s="59">
        <v>0</v>
      </c>
      <c r="G72" s="59">
        <v>0</v>
      </c>
      <c r="H72" s="59">
        <v>0</v>
      </c>
      <c r="I72" s="59" t="s">
        <v>75</v>
      </c>
      <c r="J72" s="60">
        <v>315</v>
      </c>
      <c r="K72" s="25">
        <f t="shared" ref="K72" si="38">K73+K74</f>
        <v>0</v>
      </c>
      <c r="L72" s="25" t="s">
        <v>75</v>
      </c>
      <c r="M72" s="25">
        <f>M73+M74</f>
        <v>0</v>
      </c>
      <c r="N72" s="25">
        <f>N73+N74</f>
        <v>0</v>
      </c>
      <c r="O72" s="25">
        <f>O73+O74</f>
        <v>0</v>
      </c>
      <c r="P72" s="25" t="s">
        <v>75</v>
      </c>
      <c r="Q72" s="24">
        <f>Q73+Q74</f>
        <v>255</v>
      </c>
      <c r="R72" s="59">
        <f>R73+R74</f>
        <v>0</v>
      </c>
      <c r="S72" s="59" t="s">
        <v>75</v>
      </c>
      <c r="T72" s="59">
        <f>T73+T74</f>
        <v>0</v>
      </c>
      <c r="U72" s="59">
        <f>U73+U74</f>
        <v>0</v>
      </c>
      <c r="V72" s="59">
        <f>V73+V74</f>
        <v>0</v>
      </c>
      <c r="W72" s="59" t="s">
        <v>75</v>
      </c>
      <c r="X72" s="60">
        <f>X73+X74</f>
        <v>85</v>
      </c>
      <c r="Y72" s="25">
        <f>Y73+Y74</f>
        <v>0</v>
      </c>
      <c r="Z72" s="25" t="s">
        <v>75</v>
      </c>
      <c r="AA72" s="25">
        <f>AA73+AA74</f>
        <v>0</v>
      </c>
      <c r="AB72" s="25">
        <f>AB73+AB74</f>
        <v>0</v>
      </c>
      <c r="AC72" s="25">
        <f>AC73+AC74</f>
        <v>0</v>
      </c>
      <c r="AD72" s="25" t="s">
        <v>75</v>
      </c>
      <c r="AE72" s="24">
        <f>AE73+AE74</f>
        <v>110</v>
      </c>
      <c r="AF72" s="59">
        <f>AF73+AF74</f>
        <v>0</v>
      </c>
      <c r="AG72" s="59" t="s">
        <v>75</v>
      </c>
      <c r="AH72" s="59">
        <f>AH73+AH74</f>
        <v>0</v>
      </c>
      <c r="AI72" s="59">
        <f>AI73+AI74</f>
        <v>0</v>
      </c>
      <c r="AJ72" s="59">
        <f>AJ73+AJ74</f>
        <v>0</v>
      </c>
      <c r="AK72" s="59" t="s">
        <v>75</v>
      </c>
      <c r="AL72" s="60">
        <f>AL73+AL74</f>
        <v>85</v>
      </c>
      <c r="AM72" s="25">
        <f>AM73+AM74</f>
        <v>0</v>
      </c>
      <c r="AN72" s="25" t="s">
        <v>75</v>
      </c>
      <c r="AO72" s="25">
        <f>AO73+AO74</f>
        <v>0</v>
      </c>
      <c r="AP72" s="25">
        <f>AP73+AP74</f>
        <v>0</v>
      </c>
      <c r="AQ72" s="25">
        <f>AQ73+AQ74</f>
        <v>0</v>
      </c>
      <c r="AR72" s="25" t="s">
        <v>75</v>
      </c>
      <c r="AS72" s="24">
        <f>AS73+AS74</f>
        <v>85</v>
      </c>
      <c r="AT72" s="59">
        <f>AT73+AT74</f>
        <v>0</v>
      </c>
      <c r="AU72" s="59" t="s">
        <v>75</v>
      </c>
      <c r="AV72" s="59">
        <f>AV73+AV74</f>
        <v>0</v>
      </c>
      <c r="AW72" s="59">
        <f>AW73+AW74</f>
        <v>0</v>
      </c>
      <c r="AX72" s="59">
        <f>AX73+AX74</f>
        <v>0</v>
      </c>
      <c r="AY72" s="59" t="s">
        <v>75</v>
      </c>
      <c r="AZ72" s="60">
        <f>AZ73+AZ74</f>
        <v>60</v>
      </c>
      <c r="BA72" s="25">
        <f>BA73+BA74</f>
        <v>0</v>
      </c>
      <c r="BB72" s="25" t="s">
        <v>75</v>
      </c>
      <c r="BC72" s="25">
        <f>BC73+BC74</f>
        <v>0</v>
      </c>
      <c r="BD72" s="25">
        <f>BD73+BD74</f>
        <v>0</v>
      </c>
      <c r="BE72" s="25">
        <f>BE73+BE74</f>
        <v>0</v>
      </c>
      <c r="BF72" s="25" t="s">
        <v>75</v>
      </c>
      <c r="BG72" s="24">
        <f>BG73+BG74</f>
        <v>60</v>
      </c>
      <c r="BH72" s="25">
        <f>BH73+BH74</f>
        <v>0</v>
      </c>
      <c r="BI72" s="25" t="s">
        <v>75</v>
      </c>
      <c r="BJ72" s="25">
        <f>BJ73+BJ74</f>
        <v>0</v>
      </c>
      <c r="BK72" s="25">
        <f>BK73+BK74</f>
        <v>0</v>
      </c>
      <c r="BL72" s="25">
        <f>BL73+BL74</f>
        <v>0</v>
      </c>
      <c r="BM72" s="25" t="s">
        <v>75</v>
      </c>
      <c r="BN72" s="24">
        <f>BN73+BN74</f>
        <v>230</v>
      </c>
      <c r="BO72" s="25">
        <f>BO73+BO74</f>
        <v>0</v>
      </c>
      <c r="BP72" s="25" t="s">
        <v>75</v>
      </c>
      <c r="BQ72" s="25">
        <f>BQ73+BQ74</f>
        <v>0</v>
      </c>
      <c r="BR72" s="25">
        <f>BR73+BR74</f>
        <v>0</v>
      </c>
      <c r="BS72" s="25">
        <f>BS73+BS74</f>
        <v>0</v>
      </c>
      <c r="BT72" s="25" t="s">
        <v>75</v>
      </c>
      <c r="BU72" s="24">
        <f>BU73+BU74</f>
        <v>255</v>
      </c>
      <c r="BV72" s="54" t="s">
        <v>291</v>
      </c>
    </row>
    <row r="73" spans="1:74" ht="47.25" x14ac:dyDescent="0.2">
      <c r="A73" s="15" t="s">
        <v>279</v>
      </c>
      <c r="B73" s="39" t="s">
        <v>109</v>
      </c>
      <c r="C73" s="15" t="s">
        <v>110</v>
      </c>
      <c r="D73" s="59">
        <v>0</v>
      </c>
      <c r="E73" s="59" t="s">
        <v>75</v>
      </c>
      <c r="F73" s="59">
        <v>0</v>
      </c>
      <c r="G73" s="59">
        <v>0</v>
      </c>
      <c r="H73" s="59">
        <v>0</v>
      </c>
      <c r="I73" s="59" t="s">
        <v>75</v>
      </c>
      <c r="J73" s="60">
        <v>315</v>
      </c>
      <c r="K73" s="25">
        <f>BO73</f>
        <v>0</v>
      </c>
      <c r="L73" s="25" t="s">
        <v>75</v>
      </c>
      <c r="M73" s="25">
        <f t="shared" ref="M73:O74" si="39">BQ73</f>
        <v>0</v>
      </c>
      <c r="N73" s="25">
        <f t="shared" si="39"/>
        <v>0</v>
      </c>
      <c r="O73" s="25">
        <f t="shared" si="39"/>
        <v>0</v>
      </c>
      <c r="P73" s="25" t="s">
        <v>75</v>
      </c>
      <c r="Q73" s="24">
        <f>BU73</f>
        <v>255</v>
      </c>
      <c r="R73" s="60">
        <v>0</v>
      </c>
      <c r="S73" s="59" t="s">
        <v>75</v>
      </c>
      <c r="T73" s="60">
        <v>0</v>
      </c>
      <c r="U73" s="60">
        <v>0</v>
      </c>
      <c r="V73" s="60">
        <v>0</v>
      </c>
      <c r="W73" s="59" t="s">
        <v>75</v>
      </c>
      <c r="X73" s="60">
        <v>85</v>
      </c>
      <c r="Y73" s="24">
        <v>0</v>
      </c>
      <c r="Z73" s="25" t="s">
        <v>75</v>
      </c>
      <c r="AA73" s="24">
        <v>0</v>
      </c>
      <c r="AB73" s="24">
        <v>0</v>
      </c>
      <c r="AC73" s="24">
        <v>0</v>
      </c>
      <c r="AD73" s="25" t="s">
        <v>75</v>
      </c>
      <c r="AE73" s="68">
        <v>110</v>
      </c>
      <c r="AF73" s="60">
        <v>0</v>
      </c>
      <c r="AG73" s="59" t="s">
        <v>75</v>
      </c>
      <c r="AH73" s="60">
        <v>0</v>
      </c>
      <c r="AI73" s="60">
        <v>0</v>
      </c>
      <c r="AJ73" s="60">
        <v>0</v>
      </c>
      <c r="AK73" s="59" t="s">
        <v>75</v>
      </c>
      <c r="AL73" s="60">
        <v>85</v>
      </c>
      <c r="AM73" s="24">
        <v>0</v>
      </c>
      <c r="AN73" s="25" t="s">
        <v>75</v>
      </c>
      <c r="AO73" s="24">
        <v>0</v>
      </c>
      <c r="AP73" s="24">
        <v>0</v>
      </c>
      <c r="AQ73" s="24">
        <v>0</v>
      </c>
      <c r="AR73" s="25" t="s">
        <v>75</v>
      </c>
      <c r="AS73" s="24">
        <v>85</v>
      </c>
      <c r="AT73" s="60">
        <v>0</v>
      </c>
      <c r="AU73" s="59" t="s">
        <v>75</v>
      </c>
      <c r="AV73" s="60">
        <v>0</v>
      </c>
      <c r="AW73" s="60">
        <v>0</v>
      </c>
      <c r="AX73" s="60">
        <v>0</v>
      </c>
      <c r="AY73" s="59" t="s">
        <v>75</v>
      </c>
      <c r="AZ73" s="60">
        <v>60</v>
      </c>
      <c r="BA73" s="24">
        <v>0</v>
      </c>
      <c r="BB73" s="25" t="s">
        <v>75</v>
      </c>
      <c r="BC73" s="24">
        <v>0</v>
      </c>
      <c r="BD73" s="24">
        <v>0</v>
      </c>
      <c r="BE73" s="24">
        <v>0</v>
      </c>
      <c r="BF73" s="25" t="s">
        <v>75</v>
      </c>
      <c r="BG73" s="24">
        <v>60</v>
      </c>
      <c r="BH73" s="25">
        <f>R73+AF73+AT73</f>
        <v>0</v>
      </c>
      <c r="BI73" s="25" t="s">
        <v>75</v>
      </c>
      <c r="BJ73" s="25">
        <f t="shared" ref="BJ73:BL74" si="40">T73+AH73+AV73</f>
        <v>0</v>
      </c>
      <c r="BK73" s="25">
        <f t="shared" si="40"/>
        <v>0</v>
      </c>
      <c r="BL73" s="25">
        <f t="shared" si="40"/>
        <v>0</v>
      </c>
      <c r="BM73" s="25" t="s">
        <v>75</v>
      </c>
      <c r="BN73" s="24">
        <f>X73+AL73+AZ73</f>
        <v>230</v>
      </c>
      <c r="BO73" s="25">
        <f t="shared" ref="BO73" si="41">Y73+AM73+BA73</f>
        <v>0</v>
      </c>
      <c r="BP73" s="25" t="s">
        <v>75</v>
      </c>
      <c r="BQ73" s="25">
        <f t="shared" ref="BQ73" si="42">AA73+AO73+BC73</f>
        <v>0</v>
      </c>
      <c r="BR73" s="25">
        <f t="shared" ref="BR73" si="43">AB73+AP73+BD73</f>
        <v>0</v>
      </c>
      <c r="BS73" s="25">
        <f t="shared" ref="BS73" si="44">AC73+AQ73+BE73</f>
        <v>0</v>
      </c>
      <c r="BT73" s="25" t="s">
        <v>75</v>
      </c>
      <c r="BU73" s="24">
        <f t="shared" ref="BU73" si="45">AE73+AS73+BG73</f>
        <v>255</v>
      </c>
      <c r="BV73" s="54" t="s">
        <v>291</v>
      </c>
    </row>
    <row r="74" spans="1:74" ht="45.75" customHeight="1" x14ac:dyDescent="0.2">
      <c r="A74" s="15" t="s">
        <v>280</v>
      </c>
      <c r="B74" s="39" t="s">
        <v>281</v>
      </c>
      <c r="C74" s="15" t="s">
        <v>282</v>
      </c>
      <c r="D74" s="59">
        <v>0</v>
      </c>
      <c r="E74" s="59" t="s">
        <v>75</v>
      </c>
      <c r="F74" s="59">
        <v>0</v>
      </c>
      <c r="G74" s="59">
        <v>0</v>
      </c>
      <c r="H74" s="59">
        <v>0</v>
      </c>
      <c r="I74" s="59" t="s">
        <v>75</v>
      </c>
      <c r="J74" s="60">
        <v>0</v>
      </c>
      <c r="K74" s="25">
        <f>BO74</f>
        <v>0</v>
      </c>
      <c r="L74" s="25" t="s">
        <v>75</v>
      </c>
      <c r="M74" s="25">
        <f t="shared" si="39"/>
        <v>0</v>
      </c>
      <c r="N74" s="25">
        <f t="shared" si="39"/>
        <v>0</v>
      </c>
      <c r="O74" s="25">
        <f t="shared" si="39"/>
        <v>0</v>
      </c>
      <c r="P74" s="25" t="s">
        <v>75</v>
      </c>
      <c r="Q74" s="24">
        <f>BU74</f>
        <v>0</v>
      </c>
      <c r="R74" s="59">
        <v>0</v>
      </c>
      <c r="S74" s="59" t="s">
        <v>75</v>
      </c>
      <c r="T74" s="59">
        <v>0</v>
      </c>
      <c r="U74" s="59">
        <v>0</v>
      </c>
      <c r="V74" s="59">
        <v>0</v>
      </c>
      <c r="W74" s="59" t="s">
        <v>75</v>
      </c>
      <c r="X74" s="60">
        <v>0</v>
      </c>
      <c r="Y74" s="25">
        <v>0</v>
      </c>
      <c r="Z74" s="25" t="s">
        <v>75</v>
      </c>
      <c r="AA74" s="25">
        <v>0</v>
      </c>
      <c r="AB74" s="25">
        <v>0</v>
      </c>
      <c r="AC74" s="25">
        <v>0</v>
      </c>
      <c r="AD74" s="25" t="s">
        <v>75</v>
      </c>
      <c r="AE74" s="24">
        <v>0</v>
      </c>
      <c r="AF74" s="59">
        <v>0</v>
      </c>
      <c r="AG74" s="59" t="s">
        <v>75</v>
      </c>
      <c r="AH74" s="59">
        <v>0</v>
      </c>
      <c r="AI74" s="59">
        <v>0</v>
      </c>
      <c r="AJ74" s="59">
        <v>0</v>
      </c>
      <c r="AK74" s="59" t="s">
        <v>75</v>
      </c>
      <c r="AL74" s="60">
        <v>0</v>
      </c>
      <c r="AM74" s="25">
        <v>0</v>
      </c>
      <c r="AN74" s="25" t="s">
        <v>75</v>
      </c>
      <c r="AO74" s="25">
        <v>0</v>
      </c>
      <c r="AP74" s="25">
        <v>0</v>
      </c>
      <c r="AQ74" s="25">
        <v>0</v>
      </c>
      <c r="AR74" s="25" t="s">
        <v>75</v>
      </c>
      <c r="AS74" s="24">
        <v>0</v>
      </c>
      <c r="AT74" s="59">
        <v>0</v>
      </c>
      <c r="AU74" s="59" t="s">
        <v>75</v>
      </c>
      <c r="AV74" s="59">
        <v>0</v>
      </c>
      <c r="AW74" s="59">
        <v>0</v>
      </c>
      <c r="AX74" s="59">
        <v>0</v>
      </c>
      <c r="AY74" s="59" t="s">
        <v>75</v>
      </c>
      <c r="AZ74" s="60">
        <v>0</v>
      </c>
      <c r="BA74" s="25">
        <v>0</v>
      </c>
      <c r="BB74" s="25" t="s">
        <v>75</v>
      </c>
      <c r="BC74" s="25">
        <v>0</v>
      </c>
      <c r="BD74" s="25">
        <v>0</v>
      </c>
      <c r="BE74" s="25">
        <v>0</v>
      </c>
      <c r="BF74" s="25" t="s">
        <v>75</v>
      </c>
      <c r="BG74" s="24">
        <v>0</v>
      </c>
      <c r="BH74" s="25">
        <f>R74+AF74+AT74</f>
        <v>0</v>
      </c>
      <c r="BI74" s="25" t="s">
        <v>75</v>
      </c>
      <c r="BJ74" s="25">
        <f t="shared" si="40"/>
        <v>0</v>
      </c>
      <c r="BK74" s="25">
        <f t="shared" si="40"/>
        <v>0</v>
      </c>
      <c r="BL74" s="25">
        <f t="shared" si="40"/>
        <v>0</v>
      </c>
      <c r="BM74" s="25" t="s">
        <v>75</v>
      </c>
      <c r="BN74" s="24">
        <f>X74+AL74+AZ74</f>
        <v>0</v>
      </c>
      <c r="BO74" s="25">
        <f t="shared" ref="BO74" si="46">Y74+AM74+BA74</f>
        <v>0</v>
      </c>
      <c r="BP74" s="25" t="s">
        <v>75</v>
      </c>
      <c r="BQ74" s="25">
        <f t="shared" ref="BQ74" si="47">AA74+AO74+BC74</f>
        <v>0</v>
      </c>
      <c r="BR74" s="25">
        <f t="shared" ref="BR74" si="48">AB74+AP74+BD74</f>
        <v>0</v>
      </c>
      <c r="BS74" s="25">
        <f t="shared" ref="BS74" si="49">AC74+AQ74+BE74</f>
        <v>0</v>
      </c>
      <c r="BT74" s="25" t="s">
        <v>75</v>
      </c>
      <c r="BU74" s="24">
        <f t="shared" ref="BU74" si="50">AE74+AS74+BG74</f>
        <v>0</v>
      </c>
      <c r="BV74" s="54" t="s">
        <v>291</v>
      </c>
    </row>
    <row r="75" spans="1:74" ht="31.5" hidden="1" x14ac:dyDescent="0.2">
      <c r="A75" s="10" t="s">
        <v>20</v>
      </c>
      <c r="B75" s="11" t="s">
        <v>111</v>
      </c>
      <c r="C75" s="12" t="s">
        <v>25</v>
      </c>
      <c r="D75" s="59"/>
      <c r="E75" s="59"/>
      <c r="F75" s="59"/>
      <c r="G75" s="59"/>
      <c r="H75" s="59"/>
      <c r="I75" s="59"/>
      <c r="J75" s="60"/>
      <c r="K75" s="25"/>
      <c r="L75" s="25"/>
      <c r="M75" s="25"/>
      <c r="N75" s="25"/>
      <c r="O75" s="25"/>
      <c r="P75" s="25"/>
      <c r="Q75" s="24"/>
      <c r="R75" s="59"/>
      <c r="S75" s="59"/>
      <c r="T75" s="59"/>
      <c r="U75" s="59"/>
      <c r="V75" s="59"/>
      <c r="W75" s="59"/>
      <c r="X75" s="60"/>
      <c r="Y75" s="25"/>
      <c r="Z75" s="25"/>
      <c r="AA75" s="25"/>
      <c r="AB75" s="25"/>
      <c r="AC75" s="25"/>
      <c r="AD75" s="25"/>
      <c r="AE75" s="24"/>
      <c r="AF75" s="59"/>
      <c r="AG75" s="59"/>
      <c r="AH75" s="59"/>
      <c r="AI75" s="59"/>
      <c r="AJ75" s="59"/>
      <c r="AK75" s="59"/>
      <c r="AL75" s="60"/>
      <c r="AM75" s="25"/>
      <c r="AN75" s="25"/>
      <c r="AO75" s="25"/>
      <c r="AP75" s="25"/>
      <c r="AQ75" s="25"/>
      <c r="AR75" s="25"/>
      <c r="AS75" s="24"/>
      <c r="AT75" s="59"/>
      <c r="AU75" s="59"/>
      <c r="AV75" s="59"/>
      <c r="AW75" s="59"/>
      <c r="AX75" s="59"/>
      <c r="AY75" s="59"/>
      <c r="AZ75" s="60"/>
      <c r="BA75" s="25"/>
      <c r="BB75" s="25"/>
      <c r="BC75" s="25"/>
      <c r="BD75" s="25"/>
      <c r="BE75" s="25"/>
      <c r="BF75" s="25"/>
      <c r="BG75" s="24"/>
      <c r="BH75" s="25"/>
      <c r="BI75" s="25"/>
      <c r="BJ75" s="25"/>
      <c r="BK75" s="25"/>
      <c r="BL75" s="25"/>
      <c r="BM75" s="25"/>
      <c r="BN75" s="24"/>
      <c r="BO75" s="25"/>
      <c r="BP75" s="25"/>
      <c r="BQ75" s="25"/>
      <c r="BR75" s="25"/>
      <c r="BS75" s="25"/>
      <c r="BT75" s="25"/>
      <c r="BU75" s="24"/>
      <c r="BV75" s="54" t="s">
        <v>291</v>
      </c>
    </row>
    <row r="76" spans="1:74" ht="31.5" hidden="1" x14ac:dyDescent="0.2">
      <c r="A76" s="10" t="s">
        <v>112</v>
      </c>
      <c r="B76" s="11" t="s">
        <v>113</v>
      </c>
      <c r="C76" s="12" t="s">
        <v>25</v>
      </c>
      <c r="D76" s="59"/>
      <c r="E76" s="59"/>
      <c r="F76" s="59"/>
      <c r="G76" s="59"/>
      <c r="H76" s="59"/>
      <c r="I76" s="59"/>
      <c r="J76" s="60"/>
      <c r="K76" s="25"/>
      <c r="L76" s="25"/>
      <c r="M76" s="25"/>
      <c r="N76" s="25"/>
      <c r="O76" s="25"/>
      <c r="P76" s="25"/>
      <c r="Q76" s="24"/>
      <c r="R76" s="59"/>
      <c r="S76" s="59"/>
      <c r="T76" s="59"/>
      <c r="U76" s="59"/>
      <c r="V76" s="59"/>
      <c r="W76" s="59"/>
      <c r="X76" s="60"/>
      <c r="Y76" s="25"/>
      <c r="Z76" s="25"/>
      <c r="AA76" s="25"/>
      <c r="AB76" s="25"/>
      <c r="AC76" s="25"/>
      <c r="AD76" s="25"/>
      <c r="AE76" s="24"/>
      <c r="AF76" s="59"/>
      <c r="AG76" s="59"/>
      <c r="AH76" s="59"/>
      <c r="AI76" s="59"/>
      <c r="AJ76" s="59"/>
      <c r="AK76" s="59"/>
      <c r="AL76" s="60"/>
      <c r="AM76" s="25"/>
      <c r="AN76" s="25"/>
      <c r="AO76" s="25"/>
      <c r="AP76" s="25"/>
      <c r="AQ76" s="25"/>
      <c r="AR76" s="25"/>
      <c r="AS76" s="24"/>
      <c r="AT76" s="59"/>
      <c r="AU76" s="59"/>
      <c r="AV76" s="59"/>
      <c r="AW76" s="59"/>
      <c r="AX76" s="59"/>
      <c r="AY76" s="59"/>
      <c r="AZ76" s="60"/>
      <c r="BA76" s="25"/>
      <c r="BB76" s="25"/>
      <c r="BC76" s="25"/>
      <c r="BD76" s="25"/>
      <c r="BE76" s="25"/>
      <c r="BF76" s="25"/>
      <c r="BG76" s="24"/>
      <c r="BH76" s="25"/>
      <c r="BI76" s="25"/>
      <c r="BJ76" s="25"/>
      <c r="BK76" s="25"/>
      <c r="BL76" s="25"/>
      <c r="BM76" s="25"/>
      <c r="BN76" s="24"/>
      <c r="BO76" s="25"/>
      <c r="BP76" s="25"/>
      <c r="BQ76" s="25"/>
      <c r="BR76" s="25"/>
      <c r="BS76" s="25"/>
      <c r="BT76" s="25"/>
      <c r="BU76" s="24"/>
      <c r="BV76" s="54" t="s">
        <v>291</v>
      </c>
    </row>
    <row r="77" spans="1:74" ht="31.5" hidden="1" x14ac:dyDescent="0.2">
      <c r="A77" s="10" t="s">
        <v>114</v>
      </c>
      <c r="B77" s="11" t="s">
        <v>115</v>
      </c>
      <c r="C77" s="12" t="s">
        <v>25</v>
      </c>
      <c r="D77" s="59"/>
      <c r="E77" s="59"/>
      <c r="F77" s="59"/>
      <c r="G77" s="59"/>
      <c r="H77" s="59"/>
      <c r="I77" s="59"/>
      <c r="J77" s="60"/>
      <c r="K77" s="25"/>
      <c r="L77" s="25"/>
      <c r="M77" s="25"/>
      <c r="N77" s="25"/>
      <c r="O77" s="25"/>
      <c r="P77" s="25"/>
      <c r="Q77" s="24"/>
      <c r="R77" s="59"/>
      <c r="S77" s="59"/>
      <c r="T77" s="59"/>
      <c r="U77" s="59"/>
      <c r="V77" s="59"/>
      <c r="W77" s="59"/>
      <c r="X77" s="60"/>
      <c r="Y77" s="25"/>
      <c r="Z77" s="25"/>
      <c r="AA77" s="25"/>
      <c r="AB77" s="25"/>
      <c r="AC77" s="25"/>
      <c r="AD77" s="25"/>
      <c r="AE77" s="24"/>
      <c r="AF77" s="59"/>
      <c r="AG77" s="59"/>
      <c r="AH77" s="59"/>
      <c r="AI77" s="59"/>
      <c r="AJ77" s="59"/>
      <c r="AK77" s="59"/>
      <c r="AL77" s="60"/>
      <c r="AM77" s="25"/>
      <c r="AN77" s="25"/>
      <c r="AO77" s="25"/>
      <c r="AP77" s="25"/>
      <c r="AQ77" s="25"/>
      <c r="AR77" s="25"/>
      <c r="AS77" s="24"/>
      <c r="AT77" s="59"/>
      <c r="AU77" s="59"/>
      <c r="AV77" s="59"/>
      <c r="AW77" s="59"/>
      <c r="AX77" s="59"/>
      <c r="AY77" s="59"/>
      <c r="AZ77" s="60"/>
      <c r="BA77" s="25"/>
      <c r="BB77" s="25"/>
      <c r="BC77" s="25"/>
      <c r="BD77" s="25"/>
      <c r="BE77" s="25"/>
      <c r="BF77" s="25"/>
      <c r="BG77" s="24"/>
      <c r="BH77" s="25"/>
      <c r="BI77" s="25"/>
      <c r="BJ77" s="25"/>
      <c r="BK77" s="25"/>
      <c r="BL77" s="25"/>
      <c r="BM77" s="25"/>
      <c r="BN77" s="24"/>
      <c r="BO77" s="25"/>
      <c r="BP77" s="25"/>
      <c r="BQ77" s="25"/>
      <c r="BR77" s="25"/>
      <c r="BS77" s="25"/>
      <c r="BT77" s="25"/>
      <c r="BU77" s="24"/>
      <c r="BV77" s="54" t="s">
        <v>291</v>
      </c>
    </row>
    <row r="78" spans="1:74" ht="47.25" hidden="1" x14ac:dyDescent="0.2">
      <c r="A78" s="10" t="s">
        <v>283</v>
      </c>
      <c r="B78" s="11" t="s">
        <v>116</v>
      </c>
      <c r="C78" s="12" t="s">
        <v>25</v>
      </c>
      <c r="D78" s="59"/>
      <c r="E78" s="59"/>
      <c r="F78" s="59"/>
      <c r="G78" s="59"/>
      <c r="H78" s="59"/>
      <c r="I78" s="59"/>
      <c r="J78" s="60"/>
      <c r="K78" s="25"/>
      <c r="L78" s="25"/>
      <c r="M78" s="25"/>
      <c r="N78" s="25"/>
      <c r="O78" s="25"/>
      <c r="P78" s="25"/>
      <c r="Q78" s="24"/>
      <c r="R78" s="59"/>
      <c r="S78" s="59"/>
      <c r="T78" s="59"/>
      <c r="U78" s="59"/>
      <c r="V78" s="59"/>
      <c r="W78" s="59"/>
      <c r="X78" s="60"/>
      <c r="Y78" s="25"/>
      <c r="Z78" s="25"/>
      <c r="AA78" s="25"/>
      <c r="AB78" s="25"/>
      <c r="AC78" s="25"/>
      <c r="AD78" s="25"/>
      <c r="AE78" s="24"/>
      <c r="AF78" s="59"/>
      <c r="AG78" s="59"/>
      <c r="AH78" s="59"/>
      <c r="AI78" s="59"/>
      <c r="AJ78" s="59"/>
      <c r="AK78" s="59"/>
      <c r="AL78" s="60"/>
      <c r="AM78" s="25"/>
      <c r="AN78" s="25"/>
      <c r="AO78" s="25"/>
      <c r="AP78" s="25"/>
      <c r="AQ78" s="25"/>
      <c r="AR78" s="25"/>
      <c r="AS78" s="24"/>
      <c r="AT78" s="59"/>
      <c r="AU78" s="59"/>
      <c r="AV78" s="59"/>
      <c r="AW78" s="59"/>
      <c r="AX78" s="59"/>
      <c r="AY78" s="59"/>
      <c r="AZ78" s="60"/>
      <c r="BA78" s="25"/>
      <c r="BB78" s="25"/>
      <c r="BC78" s="25"/>
      <c r="BD78" s="25"/>
      <c r="BE78" s="25"/>
      <c r="BF78" s="25"/>
      <c r="BG78" s="24"/>
      <c r="BH78" s="25"/>
      <c r="BI78" s="25"/>
      <c r="BJ78" s="25"/>
      <c r="BK78" s="25"/>
      <c r="BL78" s="25"/>
      <c r="BM78" s="25"/>
      <c r="BN78" s="24"/>
      <c r="BO78" s="25"/>
      <c r="BP78" s="25"/>
      <c r="BQ78" s="25"/>
      <c r="BR78" s="25"/>
      <c r="BS78" s="25"/>
      <c r="BT78" s="25"/>
      <c r="BU78" s="24"/>
      <c r="BV78" s="54" t="s">
        <v>291</v>
      </c>
    </row>
    <row r="79" spans="1:74" ht="47.25" hidden="1" x14ac:dyDescent="0.2">
      <c r="A79" s="10" t="s">
        <v>284</v>
      </c>
      <c r="B79" s="11" t="s">
        <v>117</v>
      </c>
      <c r="C79" s="12" t="s">
        <v>25</v>
      </c>
      <c r="D79" s="59"/>
      <c r="E79" s="59"/>
      <c r="F79" s="59"/>
      <c r="G79" s="59"/>
      <c r="H79" s="59"/>
      <c r="I79" s="59"/>
      <c r="J79" s="60"/>
      <c r="K79" s="25"/>
      <c r="L79" s="25"/>
      <c r="M79" s="25"/>
      <c r="N79" s="25"/>
      <c r="O79" s="25"/>
      <c r="P79" s="25"/>
      <c r="Q79" s="24"/>
      <c r="R79" s="59"/>
      <c r="S79" s="59"/>
      <c r="T79" s="59"/>
      <c r="U79" s="59"/>
      <c r="V79" s="59"/>
      <c r="W79" s="59"/>
      <c r="X79" s="60"/>
      <c r="Y79" s="25"/>
      <c r="Z79" s="25"/>
      <c r="AA79" s="25"/>
      <c r="AB79" s="25"/>
      <c r="AC79" s="25"/>
      <c r="AD79" s="25"/>
      <c r="AE79" s="24"/>
      <c r="AF79" s="59"/>
      <c r="AG79" s="59"/>
      <c r="AH79" s="59"/>
      <c r="AI79" s="59"/>
      <c r="AJ79" s="59"/>
      <c r="AK79" s="59"/>
      <c r="AL79" s="60"/>
      <c r="AM79" s="25"/>
      <c r="AN79" s="25"/>
      <c r="AO79" s="25"/>
      <c r="AP79" s="25"/>
      <c r="AQ79" s="25"/>
      <c r="AR79" s="25"/>
      <c r="AS79" s="24"/>
      <c r="AT79" s="59"/>
      <c r="AU79" s="59"/>
      <c r="AV79" s="59"/>
      <c r="AW79" s="59"/>
      <c r="AX79" s="59"/>
      <c r="AY79" s="59"/>
      <c r="AZ79" s="60"/>
      <c r="BA79" s="25"/>
      <c r="BB79" s="25"/>
      <c r="BC79" s="25"/>
      <c r="BD79" s="25"/>
      <c r="BE79" s="25"/>
      <c r="BF79" s="25"/>
      <c r="BG79" s="24"/>
      <c r="BH79" s="25"/>
      <c r="BI79" s="25"/>
      <c r="BJ79" s="25"/>
      <c r="BK79" s="25"/>
      <c r="BL79" s="25"/>
      <c r="BM79" s="25"/>
      <c r="BN79" s="24"/>
      <c r="BO79" s="25"/>
      <c r="BP79" s="25"/>
      <c r="BQ79" s="25"/>
      <c r="BR79" s="25"/>
      <c r="BS79" s="25"/>
      <c r="BT79" s="25"/>
      <c r="BU79" s="24"/>
      <c r="BV79" s="54" t="s">
        <v>291</v>
      </c>
    </row>
    <row r="80" spans="1:74" ht="47.25" hidden="1" x14ac:dyDescent="0.2">
      <c r="A80" s="10" t="s">
        <v>285</v>
      </c>
      <c r="B80" s="11" t="s">
        <v>118</v>
      </c>
      <c r="C80" s="12" t="s">
        <v>25</v>
      </c>
      <c r="D80" s="59"/>
      <c r="E80" s="59"/>
      <c r="F80" s="59"/>
      <c r="G80" s="59"/>
      <c r="H80" s="59"/>
      <c r="I80" s="59"/>
      <c r="J80" s="60"/>
      <c r="K80" s="25"/>
      <c r="L80" s="25"/>
      <c r="M80" s="25"/>
      <c r="N80" s="25"/>
      <c r="O80" s="25"/>
      <c r="P80" s="25"/>
      <c r="Q80" s="24"/>
      <c r="R80" s="59"/>
      <c r="S80" s="59"/>
      <c r="T80" s="59"/>
      <c r="U80" s="59"/>
      <c r="V80" s="59"/>
      <c r="W80" s="59"/>
      <c r="X80" s="60"/>
      <c r="Y80" s="25"/>
      <c r="Z80" s="25"/>
      <c r="AA80" s="25"/>
      <c r="AB80" s="25"/>
      <c r="AC80" s="25"/>
      <c r="AD80" s="25"/>
      <c r="AE80" s="24"/>
      <c r="AF80" s="59"/>
      <c r="AG80" s="59"/>
      <c r="AH80" s="59"/>
      <c r="AI80" s="59"/>
      <c r="AJ80" s="59"/>
      <c r="AK80" s="59"/>
      <c r="AL80" s="60"/>
      <c r="AM80" s="25"/>
      <c r="AN80" s="25"/>
      <c r="AO80" s="25"/>
      <c r="AP80" s="25"/>
      <c r="AQ80" s="25"/>
      <c r="AR80" s="25"/>
      <c r="AS80" s="24"/>
      <c r="AT80" s="59"/>
      <c r="AU80" s="59"/>
      <c r="AV80" s="59"/>
      <c r="AW80" s="59"/>
      <c r="AX80" s="59"/>
      <c r="AY80" s="59"/>
      <c r="AZ80" s="60"/>
      <c r="BA80" s="25"/>
      <c r="BB80" s="25"/>
      <c r="BC80" s="25"/>
      <c r="BD80" s="25"/>
      <c r="BE80" s="25"/>
      <c r="BF80" s="25"/>
      <c r="BG80" s="24"/>
      <c r="BH80" s="25"/>
      <c r="BI80" s="25"/>
      <c r="BJ80" s="25"/>
      <c r="BK80" s="25"/>
      <c r="BL80" s="25"/>
      <c r="BM80" s="25"/>
      <c r="BN80" s="24"/>
      <c r="BO80" s="25"/>
      <c r="BP80" s="25"/>
      <c r="BQ80" s="25"/>
      <c r="BR80" s="25"/>
      <c r="BS80" s="25"/>
      <c r="BT80" s="25"/>
      <c r="BU80" s="24"/>
      <c r="BV80" s="54" t="s">
        <v>291</v>
      </c>
    </row>
    <row r="81" spans="1:74" ht="47.25" hidden="1" x14ac:dyDescent="0.2">
      <c r="A81" s="10" t="s">
        <v>286</v>
      </c>
      <c r="B81" s="11" t="s">
        <v>119</v>
      </c>
      <c r="C81" s="12" t="s">
        <v>25</v>
      </c>
      <c r="D81" s="59"/>
      <c r="E81" s="59"/>
      <c r="F81" s="59"/>
      <c r="G81" s="59"/>
      <c r="H81" s="59"/>
      <c r="I81" s="59"/>
      <c r="J81" s="60"/>
      <c r="K81" s="25"/>
      <c r="L81" s="25"/>
      <c r="M81" s="25"/>
      <c r="N81" s="25"/>
      <c r="O81" s="25"/>
      <c r="P81" s="25"/>
      <c r="Q81" s="24"/>
      <c r="R81" s="59"/>
      <c r="S81" s="59"/>
      <c r="T81" s="59"/>
      <c r="U81" s="59"/>
      <c r="V81" s="59"/>
      <c r="W81" s="59"/>
      <c r="X81" s="60"/>
      <c r="Y81" s="25"/>
      <c r="Z81" s="25"/>
      <c r="AA81" s="25"/>
      <c r="AB81" s="25"/>
      <c r="AC81" s="25"/>
      <c r="AD81" s="25"/>
      <c r="AE81" s="24"/>
      <c r="AF81" s="59"/>
      <c r="AG81" s="59"/>
      <c r="AH81" s="59"/>
      <c r="AI81" s="59"/>
      <c r="AJ81" s="59"/>
      <c r="AK81" s="59"/>
      <c r="AL81" s="60"/>
      <c r="AM81" s="25"/>
      <c r="AN81" s="25"/>
      <c r="AO81" s="25"/>
      <c r="AP81" s="25"/>
      <c r="AQ81" s="25"/>
      <c r="AR81" s="25"/>
      <c r="AS81" s="24"/>
      <c r="AT81" s="59"/>
      <c r="AU81" s="59"/>
      <c r="AV81" s="59"/>
      <c r="AW81" s="59"/>
      <c r="AX81" s="59"/>
      <c r="AY81" s="59"/>
      <c r="AZ81" s="60"/>
      <c r="BA81" s="25"/>
      <c r="BB81" s="25"/>
      <c r="BC81" s="25"/>
      <c r="BD81" s="25"/>
      <c r="BE81" s="25"/>
      <c r="BF81" s="25"/>
      <c r="BG81" s="24"/>
      <c r="BH81" s="25"/>
      <c r="BI81" s="25"/>
      <c r="BJ81" s="25"/>
      <c r="BK81" s="25"/>
      <c r="BL81" s="25"/>
      <c r="BM81" s="25"/>
      <c r="BN81" s="24"/>
      <c r="BO81" s="25"/>
      <c r="BP81" s="25"/>
      <c r="BQ81" s="25"/>
      <c r="BR81" s="25"/>
      <c r="BS81" s="25"/>
      <c r="BT81" s="25"/>
      <c r="BU81" s="24"/>
      <c r="BV81" s="54" t="s">
        <v>291</v>
      </c>
    </row>
    <row r="82" spans="1:74" ht="47.25" x14ac:dyDescent="0.2">
      <c r="A82" s="7" t="s">
        <v>120</v>
      </c>
      <c r="B82" s="8" t="s">
        <v>121</v>
      </c>
      <c r="C82" s="9" t="s">
        <v>25</v>
      </c>
      <c r="D82" s="59">
        <v>0</v>
      </c>
      <c r="E82" s="59" t="s">
        <v>75</v>
      </c>
      <c r="F82" s="59">
        <v>0</v>
      </c>
      <c r="G82" s="59">
        <v>0</v>
      </c>
      <c r="H82" s="59">
        <v>0</v>
      </c>
      <c r="I82" s="59"/>
      <c r="J82" s="60">
        <v>0</v>
      </c>
      <c r="K82" s="25">
        <f t="shared" ref="K82" si="51">K83+K84</f>
        <v>0</v>
      </c>
      <c r="L82" s="25" t="s">
        <v>75</v>
      </c>
      <c r="M82" s="25">
        <f>M83+M84</f>
        <v>0</v>
      </c>
      <c r="N82" s="25">
        <f>N83+N84</f>
        <v>0</v>
      </c>
      <c r="O82" s="25">
        <f>O83+O84</f>
        <v>0</v>
      </c>
      <c r="P82" s="25"/>
      <c r="Q82" s="24">
        <f>Q83+Q84</f>
        <v>0</v>
      </c>
      <c r="R82" s="59">
        <f>R83+R84</f>
        <v>0</v>
      </c>
      <c r="S82" s="59"/>
      <c r="T82" s="59">
        <f>T83+T84</f>
        <v>0</v>
      </c>
      <c r="U82" s="59">
        <f>U83+U84</f>
        <v>0</v>
      </c>
      <c r="V82" s="59">
        <f>V83+V84</f>
        <v>0</v>
      </c>
      <c r="W82" s="59"/>
      <c r="X82" s="60">
        <f>X83+X84</f>
        <v>0</v>
      </c>
      <c r="Y82" s="25">
        <f>Y83+Y84</f>
        <v>0</v>
      </c>
      <c r="Z82" s="25"/>
      <c r="AA82" s="25">
        <f>AA83+AA84</f>
        <v>0</v>
      </c>
      <c r="AB82" s="25">
        <f>AB83+AB84</f>
        <v>0</v>
      </c>
      <c r="AC82" s="25">
        <f>AC83+AC84</f>
        <v>0</v>
      </c>
      <c r="AD82" s="25"/>
      <c r="AE82" s="24">
        <f>AE83+AE84</f>
        <v>0</v>
      </c>
      <c r="AF82" s="59">
        <f>AF83+AF84</f>
        <v>0</v>
      </c>
      <c r="AG82" s="59"/>
      <c r="AH82" s="59">
        <f>AH83+AH84</f>
        <v>0</v>
      </c>
      <c r="AI82" s="59">
        <f>AI83+AI84</f>
        <v>0</v>
      </c>
      <c r="AJ82" s="59">
        <f>AJ83+AJ84</f>
        <v>0</v>
      </c>
      <c r="AK82" s="59"/>
      <c r="AL82" s="60">
        <f>AL83+AL84</f>
        <v>0</v>
      </c>
      <c r="AM82" s="25">
        <f>AM83+AM84</f>
        <v>0</v>
      </c>
      <c r="AN82" s="25"/>
      <c r="AO82" s="25">
        <f>AO83+AO84</f>
        <v>0</v>
      </c>
      <c r="AP82" s="25">
        <f>AP83+AP84</f>
        <v>0</v>
      </c>
      <c r="AQ82" s="25">
        <f>AQ83+AQ84</f>
        <v>0</v>
      </c>
      <c r="AR82" s="25"/>
      <c r="AS82" s="24">
        <f>AS83+AS84</f>
        <v>0</v>
      </c>
      <c r="AT82" s="59">
        <f>AT83+AT84</f>
        <v>0</v>
      </c>
      <c r="AU82" s="59"/>
      <c r="AV82" s="59">
        <f>AV83+AV84</f>
        <v>0</v>
      </c>
      <c r="AW82" s="59">
        <f>AW83+AW84</f>
        <v>0</v>
      </c>
      <c r="AX82" s="59">
        <f>AX83+AX84</f>
        <v>0</v>
      </c>
      <c r="AY82" s="59"/>
      <c r="AZ82" s="60">
        <f>AZ83+AZ84</f>
        <v>0</v>
      </c>
      <c r="BA82" s="25">
        <f>BA83+BA84</f>
        <v>0</v>
      </c>
      <c r="BB82" s="25"/>
      <c r="BC82" s="25">
        <f>BC83+BC84</f>
        <v>0</v>
      </c>
      <c r="BD82" s="25">
        <f>BD83+BD84</f>
        <v>0</v>
      </c>
      <c r="BE82" s="25">
        <f>BE83+BE84</f>
        <v>0</v>
      </c>
      <c r="BF82" s="25"/>
      <c r="BG82" s="24">
        <f>BG83+BG84</f>
        <v>0</v>
      </c>
      <c r="BH82" s="25">
        <f>BH83+BH84</f>
        <v>0</v>
      </c>
      <c r="BI82" s="25"/>
      <c r="BJ82" s="25">
        <f>BJ83+BJ84</f>
        <v>0</v>
      </c>
      <c r="BK82" s="25">
        <f>BK83+BK84</f>
        <v>0</v>
      </c>
      <c r="BL82" s="25">
        <f>BL83+BL84</f>
        <v>0</v>
      </c>
      <c r="BM82" s="25"/>
      <c r="BN82" s="24">
        <f>BN83+BN84</f>
        <v>0</v>
      </c>
      <c r="BO82" s="25">
        <f>BO83+BO84</f>
        <v>0</v>
      </c>
      <c r="BP82" s="25"/>
      <c r="BQ82" s="25">
        <f>BQ83+BQ84</f>
        <v>0</v>
      </c>
      <c r="BR82" s="25">
        <f>BR83+BR84</f>
        <v>0</v>
      </c>
      <c r="BS82" s="25">
        <f>BS83+BS84</f>
        <v>0</v>
      </c>
      <c r="BT82" s="25"/>
      <c r="BU82" s="24">
        <f>BU83+BU84</f>
        <v>0</v>
      </c>
      <c r="BV82" s="56" t="s">
        <v>291</v>
      </c>
    </row>
    <row r="83" spans="1:74" ht="31.5" x14ac:dyDescent="0.2">
      <c r="A83" s="10" t="s">
        <v>122</v>
      </c>
      <c r="B83" s="11" t="s">
        <v>123</v>
      </c>
      <c r="C83" s="12" t="s">
        <v>25</v>
      </c>
      <c r="D83" s="59">
        <v>0</v>
      </c>
      <c r="E83" s="59" t="s">
        <v>75</v>
      </c>
      <c r="F83" s="59">
        <v>0</v>
      </c>
      <c r="G83" s="59">
        <v>0</v>
      </c>
      <c r="H83" s="59">
        <v>0</v>
      </c>
      <c r="I83" s="59"/>
      <c r="J83" s="60">
        <v>0</v>
      </c>
      <c r="K83" s="25">
        <v>0</v>
      </c>
      <c r="L83" s="25" t="s">
        <v>75</v>
      </c>
      <c r="M83" s="25">
        <v>0</v>
      </c>
      <c r="N83" s="25">
        <v>0</v>
      </c>
      <c r="O83" s="25">
        <v>0</v>
      </c>
      <c r="P83" s="25"/>
      <c r="Q83" s="24">
        <v>0</v>
      </c>
      <c r="R83" s="59">
        <v>0</v>
      </c>
      <c r="S83" s="59"/>
      <c r="T83" s="59">
        <v>0</v>
      </c>
      <c r="U83" s="59">
        <v>0</v>
      </c>
      <c r="V83" s="59">
        <v>0</v>
      </c>
      <c r="W83" s="59"/>
      <c r="X83" s="60">
        <v>0</v>
      </c>
      <c r="Y83" s="25">
        <v>0</v>
      </c>
      <c r="Z83" s="25"/>
      <c r="AA83" s="25">
        <v>0</v>
      </c>
      <c r="AB83" s="25">
        <v>0</v>
      </c>
      <c r="AC83" s="25">
        <v>0</v>
      </c>
      <c r="AD83" s="25"/>
      <c r="AE83" s="24">
        <v>0</v>
      </c>
      <c r="AF83" s="59">
        <v>0</v>
      </c>
      <c r="AG83" s="59"/>
      <c r="AH83" s="59">
        <v>0</v>
      </c>
      <c r="AI83" s="59">
        <v>0</v>
      </c>
      <c r="AJ83" s="59">
        <v>0</v>
      </c>
      <c r="AK83" s="59"/>
      <c r="AL83" s="60">
        <v>0</v>
      </c>
      <c r="AM83" s="25">
        <v>0</v>
      </c>
      <c r="AN83" s="25"/>
      <c r="AO83" s="25">
        <v>0</v>
      </c>
      <c r="AP83" s="25">
        <v>0</v>
      </c>
      <c r="AQ83" s="25">
        <v>0</v>
      </c>
      <c r="AR83" s="25"/>
      <c r="AS83" s="24">
        <v>0</v>
      </c>
      <c r="AT83" s="59">
        <v>0</v>
      </c>
      <c r="AU83" s="59"/>
      <c r="AV83" s="59">
        <v>0</v>
      </c>
      <c r="AW83" s="59">
        <v>0</v>
      </c>
      <c r="AX83" s="59">
        <v>0</v>
      </c>
      <c r="AY83" s="59"/>
      <c r="AZ83" s="60">
        <v>0</v>
      </c>
      <c r="BA83" s="25">
        <v>0</v>
      </c>
      <c r="BB83" s="25"/>
      <c r="BC83" s="25">
        <v>0</v>
      </c>
      <c r="BD83" s="25">
        <v>0</v>
      </c>
      <c r="BE83" s="25">
        <v>0</v>
      </c>
      <c r="BF83" s="25"/>
      <c r="BG83" s="24">
        <v>0</v>
      </c>
      <c r="BH83" s="25">
        <v>0</v>
      </c>
      <c r="BI83" s="25"/>
      <c r="BJ83" s="25">
        <v>0</v>
      </c>
      <c r="BK83" s="25">
        <v>0</v>
      </c>
      <c r="BL83" s="25">
        <v>0</v>
      </c>
      <c r="BM83" s="25"/>
      <c r="BN83" s="24">
        <v>0</v>
      </c>
      <c r="BO83" s="25">
        <v>0</v>
      </c>
      <c r="BP83" s="25"/>
      <c r="BQ83" s="25">
        <v>0</v>
      </c>
      <c r="BR83" s="25">
        <v>0</v>
      </c>
      <c r="BS83" s="25">
        <v>0</v>
      </c>
      <c r="BT83" s="25"/>
      <c r="BU83" s="24">
        <v>0</v>
      </c>
      <c r="BV83" s="54" t="s">
        <v>291</v>
      </c>
    </row>
    <row r="84" spans="1:74" ht="47.25" x14ac:dyDescent="0.2">
      <c r="A84" s="10" t="s">
        <v>124</v>
      </c>
      <c r="B84" s="11" t="s">
        <v>125</v>
      </c>
      <c r="C84" s="12" t="s">
        <v>25</v>
      </c>
      <c r="D84" s="59">
        <v>0</v>
      </c>
      <c r="E84" s="59" t="s">
        <v>75</v>
      </c>
      <c r="F84" s="59">
        <v>0</v>
      </c>
      <c r="G84" s="59">
        <v>0</v>
      </c>
      <c r="H84" s="59">
        <v>0</v>
      </c>
      <c r="I84" s="59" t="s">
        <v>75</v>
      </c>
      <c r="J84" s="60">
        <v>0</v>
      </c>
      <c r="K84" s="25">
        <v>0</v>
      </c>
      <c r="L84" s="25" t="s">
        <v>75</v>
      </c>
      <c r="M84" s="25">
        <v>0</v>
      </c>
      <c r="N84" s="25">
        <v>0</v>
      </c>
      <c r="O84" s="25">
        <v>0</v>
      </c>
      <c r="P84" s="25" t="s">
        <v>75</v>
      </c>
      <c r="Q84" s="24">
        <v>0</v>
      </c>
      <c r="R84" s="59">
        <v>0</v>
      </c>
      <c r="S84" s="59" t="s">
        <v>75</v>
      </c>
      <c r="T84" s="59">
        <v>0</v>
      </c>
      <c r="U84" s="59">
        <v>0</v>
      </c>
      <c r="V84" s="59">
        <v>0</v>
      </c>
      <c r="W84" s="59" t="s">
        <v>75</v>
      </c>
      <c r="X84" s="60">
        <v>0</v>
      </c>
      <c r="Y84" s="25">
        <v>0</v>
      </c>
      <c r="Z84" s="25" t="s">
        <v>75</v>
      </c>
      <c r="AA84" s="25">
        <v>0</v>
      </c>
      <c r="AB84" s="25">
        <v>0</v>
      </c>
      <c r="AC84" s="25">
        <v>0</v>
      </c>
      <c r="AD84" s="25" t="s">
        <v>75</v>
      </c>
      <c r="AE84" s="24">
        <v>0</v>
      </c>
      <c r="AF84" s="59">
        <v>0</v>
      </c>
      <c r="AG84" s="59" t="s">
        <v>75</v>
      </c>
      <c r="AH84" s="59">
        <v>0</v>
      </c>
      <c r="AI84" s="59">
        <v>0</v>
      </c>
      <c r="AJ84" s="59">
        <v>0</v>
      </c>
      <c r="AK84" s="59" t="s">
        <v>75</v>
      </c>
      <c r="AL84" s="60">
        <v>0</v>
      </c>
      <c r="AM84" s="25">
        <v>0</v>
      </c>
      <c r="AN84" s="25" t="s">
        <v>75</v>
      </c>
      <c r="AO84" s="25">
        <v>0</v>
      </c>
      <c r="AP84" s="25">
        <v>0</v>
      </c>
      <c r="AQ84" s="25">
        <v>0</v>
      </c>
      <c r="AR84" s="25" t="s">
        <v>75</v>
      </c>
      <c r="AS84" s="24">
        <v>0</v>
      </c>
      <c r="AT84" s="59">
        <v>0</v>
      </c>
      <c r="AU84" s="59" t="s">
        <v>75</v>
      </c>
      <c r="AV84" s="59">
        <v>0</v>
      </c>
      <c r="AW84" s="59">
        <v>0</v>
      </c>
      <c r="AX84" s="59">
        <v>0</v>
      </c>
      <c r="AY84" s="59" t="s">
        <v>75</v>
      </c>
      <c r="AZ84" s="60">
        <v>0</v>
      </c>
      <c r="BA84" s="25">
        <v>0</v>
      </c>
      <c r="BB84" s="25" t="s">
        <v>75</v>
      </c>
      <c r="BC84" s="25">
        <v>0</v>
      </c>
      <c r="BD84" s="25">
        <v>0</v>
      </c>
      <c r="BE84" s="25">
        <v>0</v>
      </c>
      <c r="BF84" s="25" t="s">
        <v>75</v>
      </c>
      <c r="BG84" s="24">
        <v>0</v>
      </c>
      <c r="BH84" s="25">
        <v>0</v>
      </c>
      <c r="BI84" s="25" t="s">
        <v>75</v>
      </c>
      <c r="BJ84" s="25">
        <v>0</v>
      </c>
      <c r="BK84" s="25">
        <v>0</v>
      </c>
      <c r="BL84" s="25">
        <v>0</v>
      </c>
      <c r="BM84" s="25" t="s">
        <v>75</v>
      </c>
      <c r="BN84" s="24">
        <v>0</v>
      </c>
      <c r="BO84" s="25">
        <v>0</v>
      </c>
      <c r="BP84" s="25" t="s">
        <v>75</v>
      </c>
      <c r="BQ84" s="25">
        <v>0</v>
      </c>
      <c r="BR84" s="25">
        <v>0</v>
      </c>
      <c r="BS84" s="25">
        <v>0</v>
      </c>
      <c r="BT84" s="25" t="s">
        <v>75</v>
      </c>
      <c r="BU84" s="24">
        <v>0</v>
      </c>
      <c r="BV84" s="54" t="s">
        <v>291</v>
      </c>
    </row>
    <row r="85" spans="1:74" ht="63" x14ac:dyDescent="0.2">
      <c r="A85" s="19" t="s">
        <v>21</v>
      </c>
      <c r="B85" s="20" t="s">
        <v>126</v>
      </c>
      <c r="C85" s="21" t="s">
        <v>25</v>
      </c>
      <c r="D85" s="59">
        <v>0</v>
      </c>
      <c r="E85" s="59" t="s">
        <v>75</v>
      </c>
      <c r="F85" s="59">
        <v>0</v>
      </c>
      <c r="G85" s="59">
        <v>0</v>
      </c>
      <c r="H85" s="59">
        <v>0</v>
      </c>
      <c r="I85" s="59"/>
      <c r="J85" s="60">
        <v>0</v>
      </c>
      <c r="K85" s="25">
        <f t="shared" ref="K85" si="52">K86+K87</f>
        <v>0</v>
      </c>
      <c r="L85" s="25" t="s">
        <v>75</v>
      </c>
      <c r="M85" s="25">
        <f>M86+M87</f>
        <v>0</v>
      </c>
      <c r="N85" s="25">
        <f>N86+N87</f>
        <v>0</v>
      </c>
      <c r="O85" s="25">
        <f>O86+O87</f>
        <v>0</v>
      </c>
      <c r="P85" s="25"/>
      <c r="Q85" s="24">
        <f>Q86+Q87</f>
        <v>0</v>
      </c>
      <c r="R85" s="59">
        <f>R86+R87</f>
        <v>0</v>
      </c>
      <c r="S85" s="59"/>
      <c r="T85" s="59">
        <f>T86+T87</f>
        <v>0</v>
      </c>
      <c r="U85" s="59">
        <f>U86+U87</f>
        <v>0</v>
      </c>
      <c r="V85" s="59">
        <f>V86+V87</f>
        <v>0</v>
      </c>
      <c r="W85" s="59"/>
      <c r="X85" s="60">
        <f>X86+X87</f>
        <v>0</v>
      </c>
      <c r="Y85" s="25">
        <f>Y86+Y87</f>
        <v>0</v>
      </c>
      <c r="Z85" s="25"/>
      <c r="AA85" s="25">
        <f>AA86+AA87</f>
        <v>0</v>
      </c>
      <c r="AB85" s="25">
        <f>AB86+AB87</f>
        <v>0</v>
      </c>
      <c r="AC85" s="25">
        <f>AC86+AC87</f>
        <v>0</v>
      </c>
      <c r="AD85" s="25"/>
      <c r="AE85" s="24">
        <f>AE86+AE87</f>
        <v>0</v>
      </c>
      <c r="AF85" s="59">
        <f>AF86+AF87</f>
        <v>0</v>
      </c>
      <c r="AG85" s="59"/>
      <c r="AH85" s="59">
        <f>AH86+AH87</f>
        <v>0</v>
      </c>
      <c r="AI85" s="59">
        <f>AI86+AI87</f>
        <v>0</v>
      </c>
      <c r="AJ85" s="59">
        <f>AJ86+AJ87</f>
        <v>0</v>
      </c>
      <c r="AK85" s="59"/>
      <c r="AL85" s="60">
        <f>AL86+AL87</f>
        <v>0</v>
      </c>
      <c r="AM85" s="25">
        <f>AM86+AM87</f>
        <v>0</v>
      </c>
      <c r="AN85" s="25"/>
      <c r="AO85" s="25">
        <f>AO86+AO87</f>
        <v>0</v>
      </c>
      <c r="AP85" s="25">
        <f>AP86+AP87</f>
        <v>0</v>
      </c>
      <c r="AQ85" s="25">
        <f>AQ86+AQ87</f>
        <v>0</v>
      </c>
      <c r="AR85" s="25"/>
      <c r="AS85" s="24">
        <f>AS86+AS87</f>
        <v>0</v>
      </c>
      <c r="AT85" s="59">
        <f>AT86+AT87</f>
        <v>0</v>
      </c>
      <c r="AU85" s="59"/>
      <c r="AV85" s="59">
        <f>AV86+AV87</f>
        <v>0</v>
      </c>
      <c r="AW85" s="59">
        <f>AW86+AW87</f>
        <v>0</v>
      </c>
      <c r="AX85" s="59">
        <f>AX86+AX87</f>
        <v>0</v>
      </c>
      <c r="AY85" s="59"/>
      <c r="AZ85" s="60">
        <f>AZ86+AZ87</f>
        <v>0</v>
      </c>
      <c r="BA85" s="25">
        <f>BA86+BA87</f>
        <v>0</v>
      </c>
      <c r="BB85" s="25"/>
      <c r="BC85" s="25">
        <f>BC86+BC87</f>
        <v>0</v>
      </c>
      <c r="BD85" s="25">
        <f>BD86+BD87</f>
        <v>0</v>
      </c>
      <c r="BE85" s="25">
        <f>BE86+BE87</f>
        <v>0</v>
      </c>
      <c r="BF85" s="25"/>
      <c r="BG85" s="24">
        <f>BG86+BG87</f>
        <v>0</v>
      </c>
      <c r="BH85" s="25">
        <f>BH86+BH87</f>
        <v>0</v>
      </c>
      <c r="BI85" s="25"/>
      <c r="BJ85" s="25">
        <f>BJ86+BJ87</f>
        <v>0</v>
      </c>
      <c r="BK85" s="25">
        <f>BK86+BK87</f>
        <v>0</v>
      </c>
      <c r="BL85" s="25">
        <f>BL86+BL87</f>
        <v>0</v>
      </c>
      <c r="BM85" s="25"/>
      <c r="BN85" s="24">
        <f>BN86+BN87</f>
        <v>0</v>
      </c>
      <c r="BO85" s="25">
        <f>BO86+BO87</f>
        <v>0</v>
      </c>
      <c r="BP85" s="25"/>
      <c r="BQ85" s="25">
        <f>BQ86+BQ87</f>
        <v>0</v>
      </c>
      <c r="BR85" s="25">
        <f>BR86+BR87</f>
        <v>0</v>
      </c>
      <c r="BS85" s="25">
        <f>BS86+BS87</f>
        <v>0</v>
      </c>
      <c r="BT85" s="25"/>
      <c r="BU85" s="24">
        <f>BU86+BU87</f>
        <v>0</v>
      </c>
      <c r="BV85" s="56" t="s">
        <v>291</v>
      </c>
    </row>
    <row r="86" spans="1:74" ht="63" x14ac:dyDescent="0.2">
      <c r="A86" s="19" t="s">
        <v>127</v>
      </c>
      <c r="B86" s="20" t="s">
        <v>128</v>
      </c>
      <c r="C86" s="21" t="s">
        <v>25</v>
      </c>
      <c r="D86" s="59">
        <v>0</v>
      </c>
      <c r="E86" s="59" t="s">
        <v>75</v>
      </c>
      <c r="F86" s="59">
        <v>0</v>
      </c>
      <c r="G86" s="59">
        <v>0</v>
      </c>
      <c r="H86" s="59">
        <v>0</v>
      </c>
      <c r="I86" s="59"/>
      <c r="J86" s="60">
        <v>0</v>
      </c>
      <c r="K86" s="25">
        <v>0</v>
      </c>
      <c r="L86" s="25" t="s">
        <v>75</v>
      </c>
      <c r="M86" s="25">
        <v>0</v>
      </c>
      <c r="N86" s="25">
        <v>0</v>
      </c>
      <c r="O86" s="25">
        <v>0</v>
      </c>
      <c r="P86" s="25"/>
      <c r="Q86" s="24">
        <v>0</v>
      </c>
      <c r="R86" s="59">
        <v>0</v>
      </c>
      <c r="S86" s="59"/>
      <c r="T86" s="59">
        <v>0</v>
      </c>
      <c r="U86" s="59">
        <v>0</v>
      </c>
      <c r="V86" s="59">
        <v>0</v>
      </c>
      <c r="W86" s="59"/>
      <c r="X86" s="60">
        <v>0</v>
      </c>
      <c r="Y86" s="25">
        <v>0</v>
      </c>
      <c r="Z86" s="25"/>
      <c r="AA86" s="25">
        <v>0</v>
      </c>
      <c r="AB86" s="25">
        <v>0</v>
      </c>
      <c r="AC86" s="25">
        <v>0</v>
      </c>
      <c r="AD86" s="25"/>
      <c r="AE86" s="24">
        <v>0</v>
      </c>
      <c r="AF86" s="59">
        <v>0</v>
      </c>
      <c r="AG86" s="59"/>
      <c r="AH86" s="59">
        <v>0</v>
      </c>
      <c r="AI86" s="59">
        <v>0</v>
      </c>
      <c r="AJ86" s="59">
        <v>0</v>
      </c>
      <c r="AK86" s="59"/>
      <c r="AL86" s="60">
        <v>0</v>
      </c>
      <c r="AM86" s="25">
        <v>0</v>
      </c>
      <c r="AN86" s="25"/>
      <c r="AO86" s="25">
        <v>0</v>
      </c>
      <c r="AP86" s="25">
        <v>0</v>
      </c>
      <c r="AQ86" s="25">
        <v>0</v>
      </c>
      <c r="AR86" s="25"/>
      <c r="AS86" s="24">
        <v>0</v>
      </c>
      <c r="AT86" s="59">
        <v>0</v>
      </c>
      <c r="AU86" s="59"/>
      <c r="AV86" s="59">
        <v>0</v>
      </c>
      <c r="AW86" s="59">
        <v>0</v>
      </c>
      <c r="AX86" s="59">
        <v>0</v>
      </c>
      <c r="AY86" s="59"/>
      <c r="AZ86" s="60">
        <v>0</v>
      </c>
      <c r="BA86" s="25">
        <v>0</v>
      </c>
      <c r="BB86" s="25"/>
      <c r="BC86" s="25">
        <v>0</v>
      </c>
      <c r="BD86" s="25">
        <v>0</v>
      </c>
      <c r="BE86" s="25">
        <v>0</v>
      </c>
      <c r="BF86" s="25"/>
      <c r="BG86" s="24">
        <v>0</v>
      </c>
      <c r="BH86" s="25">
        <v>0</v>
      </c>
      <c r="BI86" s="25"/>
      <c r="BJ86" s="25">
        <v>0</v>
      </c>
      <c r="BK86" s="25">
        <v>0</v>
      </c>
      <c r="BL86" s="25">
        <v>0</v>
      </c>
      <c r="BM86" s="25"/>
      <c r="BN86" s="24">
        <v>0</v>
      </c>
      <c r="BO86" s="25">
        <v>0</v>
      </c>
      <c r="BP86" s="25"/>
      <c r="BQ86" s="25">
        <v>0</v>
      </c>
      <c r="BR86" s="25">
        <v>0</v>
      </c>
      <c r="BS86" s="25">
        <v>0</v>
      </c>
      <c r="BT86" s="25"/>
      <c r="BU86" s="24">
        <v>0</v>
      </c>
      <c r="BV86" s="56" t="s">
        <v>291</v>
      </c>
    </row>
    <row r="87" spans="1:74" ht="47.25" x14ac:dyDescent="0.2">
      <c r="A87" s="19" t="s">
        <v>129</v>
      </c>
      <c r="B87" s="20" t="s">
        <v>130</v>
      </c>
      <c r="C87" s="21" t="s">
        <v>25</v>
      </c>
      <c r="D87" s="59">
        <v>0</v>
      </c>
      <c r="E87" s="59" t="s">
        <v>75</v>
      </c>
      <c r="F87" s="59">
        <v>0</v>
      </c>
      <c r="G87" s="59">
        <v>0</v>
      </c>
      <c r="H87" s="59">
        <v>0</v>
      </c>
      <c r="I87" s="59" t="s">
        <v>75</v>
      </c>
      <c r="J87" s="60">
        <v>0</v>
      </c>
      <c r="K87" s="25">
        <v>0</v>
      </c>
      <c r="L87" s="25" t="s">
        <v>75</v>
      </c>
      <c r="M87" s="25">
        <v>0</v>
      </c>
      <c r="N87" s="25">
        <v>0</v>
      </c>
      <c r="O87" s="25">
        <v>0</v>
      </c>
      <c r="P87" s="25" t="s">
        <v>75</v>
      </c>
      <c r="Q87" s="24">
        <v>0</v>
      </c>
      <c r="R87" s="59">
        <v>0</v>
      </c>
      <c r="S87" s="59" t="s">
        <v>75</v>
      </c>
      <c r="T87" s="59">
        <v>0</v>
      </c>
      <c r="U87" s="59">
        <v>0</v>
      </c>
      <c r="V87" s="59">
        <v>0</v>
      </c>
      <c r="W87" s="59" t="s">
        <v>75</v>
      </c>
      <c r="X87" s="60">
        <v>0</v>
      </c>
      <c r="Y87" s="25">
        <v>0</v>
      </c>
      <c r="Z87" s="25" t="s">
        <v>75</v>
      </c>
      <c r="AA87" s="25">
        <v>0</v>
      </c>
      <c r="AB87" s="25">
        <v>0</v>
      </c>
      <c r="AC87" s="25">
        <v>0</v>
      </c>
      <c r="AD87" s="25" t="s">
        <v>75</v>
      </c>
      <c r="AE87" s="24">
        <v>0</v>
      </c>
      <c r="AF87" s="59">
        <v>0</v>
      </c>
      <c r="AG87" s="59" t="s">
        <v>75</v>
      </c>
      <c r="AH87" s="59">
        <v>0</v>
      </c>
      <c r="AI87" s="59">
        <v>0</v>
      </c>
      <c r="AJ87" s="59">
        <v>0</v>
      </c>
      <c r="AK87" s="59" t="s">
        <v>75</v>
      </c>
      <c r="AL87" s="60">
        <v>0</v>
      </c>
      <c r="AM87" s="25">
        <v>0</v>
      </c>
      <c r="AN87" s="25" t="s">
        <v>75</v>
      </c>
      <c r="AO87" s="25">
        <v>0</v>
      </c>
      <c r="AP87" s="25">
        <v>0</v>
      </c>
      <c r="AQ87" s="25">
        <v>0</v>
      </c>
      <c r="AR87" s="25" t="s">
        <v>75</v>
      </c>
      <c r="AS87" s="24">
        <v>0</v>
      </c>
      <c r="AT87" s="59">
        <v>0</v>
      </c>
      <c r="AU87" s="59" t="s">
        <v>75</v>
      </c>
      <c r="AV87" s="59">
        <v>0</v>
      </c>
      <c r="AW87" s="59">
        <v>0</v>
      </c>
      <c r="AX87" s="59">
        <v>0</v>
      </c>
      <c r="AY87" s="59" t="s">
        <v>75</v>
      </c>
      <c r="AZ87" s="60">
        <v>0</v>
      </c>
      <c r="BA87" s="25">
        <v>0</v>
      </c>
      <c r="BB87" s="25" t="s">
        <v>75</v>
      </c>
      <c r="BC87" s="25">
        <v>0</v>
      </c>
      <c r="BD87" s="25">
        <v>0</v>
      </c>
      <c r="BE87" s="25">
        <v>0</v>
      </c>
      <c r="BF87" s="25" t="s">
        <v>75</v>
      </c>
      <c r="BG87" s="24">
        <v>0</v>
      </c>
      <c r="BH87" s="25">
        <v>0</v>
      </c>
      <c r="BI87" s="25" t="s">
        <v>75</v>
      </c>
      <c r="BJ87" s="25">
        <v>0</v>
      </c>
      <c r="BK87" s="25">
        <v>0</v>
      </c>
      <c r="BL87" s="25">
        <v>0</v>
      </c>
      <c r="BM87" s="25" t="s">
        <v>75</v>
      </c>
      <c r="BN87" s="24">
        <v>0</v>
      </c>
      <c r="BO87" s="25">
        <v>0</v>
      </c>
      <c r="BP87" s="25" t="s">
        <v>75</v>
      </c>
      <c r="BQ87" s="25">
        <v>0</v>
      </c>
      <c r="BR87" s="25">
        <v>0</v>
      </c>
      <c r="BS87" s="25">
        <v>0</v>
      </c>
      <c r="BT87" s="25" t="s">
        <v>75</v>
      </c>
      <c r="BU87" s="24">
        <v>0</v>
      </c>
      <c r="BV87" s="56" t="s">
        <v>291</v>
      </c>
    </row>
    <row r="88" spans="1:74" ht="31.5" x14ac:dyDescent="0.2">
      <c r="A88" s="19" t="s">
        <v>22</v>
      </c>
      <c r="B88" s="20" t="s">
        <v>131</v>
      </c>
      <c r="C88" s="21" t="s">
        <v>25</v>
      </c>
      <c r="D88" s="59">
        <v>0.51</v>
      </c>
      <c r="E88" s="59" t="s">
        <v>75</v>
      </c>
      <c r="F88" s="59">
        <v>1.1000000000000001</v>
      </c>
      <c r="G88" s="59">
        <v>0</v>
      </c>
      <c r="H88" s="59">
        <v>0</v>
      </c>
      <c r="I88" s="59" t="s">
        <v>75</v>
      </c>
      <c r="J88" s="60">
        <v>0</v>
      </c>
      <c r="K88" s="25">
        <f t="shared" ref="K88" si="53">K89+K93</f>
        <v>0.26</v>
      </c>
      <c r="L88" s="25" t="s">
        <v>75</v>
      </c>
      <c r="M88" s="69">
        <f>M89+M93</f>
        <v>0.99</v>
      </c>
      <c r="N88" s="25">
        <f>N89+N93</f>
        <v>0</v>
      </c>
      <c r="O88" s="25">
        <f>O89+O93</f>
        <v>0</v>
      </c>
      <c r="P88" s="25" t="s">
        <v>75</v>
      </c>
      <c r="Q88" s="24">
        <f>Q89+Q93</f>
        <v>0</v>
      </c>
      <c r="R88" s="59">
        <f>R89+R93</f>
        <v>0.1</v>
      </c>
      <c r="S88" s="59" t="s">
        <v>75</v>
      </c>
      <c r="T88" s="59">
        <f>T89+T93</f>
        <v>1.1000000000000001</v>
      </c>
      <c r="U88" s="59">
        <f>U89+U93</f>
        <v>0</v>
      </c>
      <c r="V88" s="59">
        <f>V89+V93</f>
        <v>0</v>
      </c>
      <c r="W88" s="59" t="s">
        <v>75</v>
      </c>
      <c r="X88" s="60">
        <f>X89+X93</f>
        <v>0</v>
      </c>
      <c r="Y88" s="25">
        <f>Y89+Y93</f>
        <v>0.1</v>
      </c>
      <c r="Z88" s="25" t="s">
        <v>75</v>
      </c>
      <c r="AA88" s="25">
        <f>AA89+AA93</f>
        <v>0.99</v>
      </c>
      <c r="AB88" s="25">
        <f>AB89+AB93</f>
        <v>0</v>
      </c>
      <c r="AC88" s="25">
        <f>AC89+AC93</f>
        <v>0</v>
      </c>
      <c r="AD88" s="25" t="s">
        <v>75</v>
      </c>
      <c r="AE88" s="24">
        <f>AE89+AE93</f>
        <v>0</v>
      </c>
      <c r="AF88" s="59">
        <f>AF89+AF93</f>
        <v>0.16</v>
      </c>
      <c r="AG88" s="59" t="s">
        <v>75</v>
      </c>
      <c r="AH88" s="59">
        <f>AH89+AH93</f>
        <v>0</v>
      </c>
      <c r="AI88" s="59">
        <f>AI89+AI93</f>
        <v>0</v>
      </c>
      <c r="AJ88" s="59">
        <f>AJ89+AJ93</f>
        <v>0</v>
      </c>
      <c r="AK88" s="59" t="s">
        <v>75</v>
      </c>
      <c r="AL88" s="60">
        <f>AL89+AL93</f>
        <v>0</v>
      </c>
      <c r="AM88" s="25">
        <f>AM89+AM93</f>
        <v>0</v>
      </c>
      <c r="AN88" s="25" t="s">
        <v>75</v>
      </c>
      <c r="AO88" s="25">
        <f>AO89+AO93</f>
        <v>0</v>
      </c>
      <c r="AP88" s="25">
        <f>AP89+AP93</f>
        <v>0</v>
      </c>
      <c r="AQ88" s="25">
        <f>AQ89+AQ93</f>
        <v>0</v>
      </c>
      <c r="AR88" s="25" t="s">
        <v>75</v>
      </c>
      <c r="AS88" s="24">
        <f>AS89+AS93</f>
        <v>0</v>
      </c>
      <c r="AT88" s="59">
        <f>AT89+AT93</f>
        <v>0</v>
      </c>
      <c r="AU88" s="59" t="s">
        <v>75</v>
      </c>
      <c r="AV88" s="59">
        <f>AV89+AV93</f>
        <v>0</v>
      </c>
      <c r="AW88" s="59">
        <f>AW89+AW93</f>
        <v>0</v>
      </c>
      <c r="AX88" s="59">
        <f>AX89+AX93</f>
        <v>0</v>
      </c>
      <c r="AY88" s="59" t="s">
        <v>75</v>
      </c>
      <c r="AZ88" s="60">
        <f>AZ89+AZ93</f>
        <v>0</v>
      </c>
      <c r="BA88" s="25">
        <f>BA89+BA93</f>
        <v>0.16</v>
      </c>
      <c r="BB88" s="25" t="s">
        <v>75</v>
      </c>
      <c r="BC88" s="25">
        <f>BC89+BC93</f>
        <v>0</v>
      </c>
      <c r="BD88" s="25">
        <f>BD89+BD93</f>
        <v>0</v>
      </c>
      <c r="BE88" s="25">
        <f>BE89+BE93</f>
        <v>0</v>
      </c>
      <c r="BF88" s="25" t="s">
        <v>75</v>
      </c>
      <c r="BG88" s="24">
        <f>BG89+BG93</f>
        <v>0</v>
      </c>
      <c r="BH88" s="25">
        <f>BH89+BH93</f>
        <v>0.26</v>
      </c>
      <c r="BI88" s="25" t="s">
        <v>75</v>
      </c>
      <c r="BJ88" s="25">
        <f>BJ89+BJ93</f>
        <v>1.1000000000000001</v>
      </c>
      <c r="BK88" s="25">
        <f>BK89+BK93</f>
        <v>0</v>
      </c>
      <c r="BL88" s="25">
        <f>BL89+BL93</f>
        <v>0</v>
      </c>
      <c r="BM88" s="25" t="s">
        <v>75</v>
      </c>
      <c r="BN88" s="24">
        <f>BN89+BN93</f>
        <v>0</v>
      </c>
      <c r="BO88" s="25">
        <f>BO89+BO93</f>
        <v>0.26</v>
      </c>
      <c r="BP88" s="25" t="s">
        <v>75</v>
      </c>
      <c r="BQ88" s="25">
        <f>BQ89+BQ93</f>
        <v>0.99</v>
      </c>
      <c r="BR88" s="25">
        <f>BR89+BR93</f>
        <v>0</v>
      </c>
      <c r="BS88" s="25">
        <f>BS89+BS93</f>
        <v>0</v>
      </c>
      <c r="BT88" s="25" t="s">
        <v>75</v>
      </c>
      <c r="BU88" s="24">
        <f>BU89+BU93</f>
        <v>0</v>
      </c>
      <c r="BV88" s="56" t="s">
        <v>291</v>
      </c>
    </row>
    <row r="89" spans="1:74" ht="31.5" x14ac:dyDescent="0.2">
      <c r="A89" s="10" t="s">
        <v>132</v>
      </c>
      <c r="B89" s="11" t="s">
        <v>133</v>
      </c>
      <c r="C89" s="12" t="s">
        <v>25</v>
      </c>
      <c r="D89" s="59">
        <v>0.51</v>
      </c>
      <c r="E89" s="59" t="s">
        <v>75</v>
      </c>
      <c r="F89" s="59">
        <v>0</v>
      </c>
      <c r="G89" s="59">
        <v>0</v>
      </c>
      <c r="H89" s="59">
        <v>0</v>
      </c>
      <c r="I89" s="59" t="s">
        <v>75</v>
      </c>
      <c r="J89" s="59">
        <v>0</v>
      </c>
      <c r="K89" s="25">
        <f>K90+K91+K92</f>
        <v>0.26</v>
      </c>
      <c r="L89" s="25" t="s">
        <v>75</v>
      </c>
      <c r="M89" s="25">
        <f>M90+M91+M92</f>
        <v>0</v>
      </c>
      <c r="N89" s="25">
        <f>N90+N91+N92</f>
        <v>0</v>
      </c>
      <c r="O89" s="25">
        <f>O90+O91+O92</f>
        <v>0</v>
      </c>
      <c r="P89" s="25" t="s">
        <v>75</v>
      </c>
      <c r="Q89" s="25">
        <f>Q90+Q91+Q92</f>
        <v>0</v>
      </c>
      <c r="R89" s="59">
        <f>R90+R91+R92</f>
        <v>0.1</v>
      </c>
      <c r="S89" s="59" t="s">
        <v>75</v>
      </c>
      <c r="T89" s="59">
        <f>T90+T91+T92</f>
        <v>0</v>
      </c>
      <c r="U89" s="59">
        <f>U90+U91+U92</f>
        <v>0</v>
      </c>
      <c r="V89" s="59">
        <f>V90+V91+V92</f>
        <v>0</v>
      </c>
      <c r="W89" s="59" t="s">
        <v>75</v>
      </c>
      <c r="X89" s="59">
        <f>X90+X91+X92</f>
        <v>0</v>
      </c>
      <c r="Y89" s="25">
        <f>Y90+Y91+Y92</f>
        <v>0.1</v>
      </c>
      <c r="Z89" s="25" t="s">
        <v>75</v>
      </c>
      <c r="AA89" s="25">
        <f>AA90+AA91+AA92</f>
        <v>0</v>
      </c>
      <c r="AB89" s="25">
        <f>AB90+AB91+AB92</f>
        <v>0</v>
      </c>
      <c r="AC89" s="25">
        <f>AC90+AC91+AC92</f>
        <v>0</v>
      </c>
      <c r="AD89" s="25" t="s">
        <v>75</v>
      </c>
      <c r="AE89" s="25">
        <f>AE90+AE91+AE92</f>
        <v>0</v>
      </c>
      <c r="AF89" s="59">
        <f>AF90+AF91+AF92</f>
        <v>0.16</v>
      </c>
      <c r="AG89" s="59" t="s">
        <v>75</v>
      </c>
      <c r="AH89" s="59">
        <f>AH90+AH92</f>
        <v>0</v>
      </c>
      <c r="AI89" s="59">
        <f>AI90+AI92</f>
        <v>0</v>
      </c>
      <c r="AJ89" s="59">
        <f>AJ90+AJ92</f>
        <v>0</v>
      </c>
      <c r="AK89" s="59" t="s">
        <v>75</v>
      </c>
      <c r="AL89" s="59">
        <f>AL90+AL91+AL92</f>
        <v>0</v>
      </c>
      <c r="AM89" s="25">
        <f>AM90+AM91+AM92</f>
        <v>0</v>
      </c>
      <c r="AN89" s="25" t="s">
        <v>75</v>
      </c>
      <c r="AO89" s="25">
        <f>AO90+AO92</f>
        <v>0</v>
      </c>
      <c r="AP89" s="25">
        <f>AP90+AP92</f>
        <v>0</v>
      </c>
      <c r="AQ89" s="25">
        <f>AQ90+AQ92</f>
        <v>0</v>
      </c>
      <c r="AR89" s="25" t="s">
        <v>75</v>
      </c>
      <c r="AS89" s="25">
        <f>AS90+AS91+AS92</f>
        <v>0</v>
      </c>
      <c r="AT89" s="59">
        <f>AT90+AT91+AT92</f>
        <v>0</v>
      </c>
      <c r="AU89" s="59" t="s">
        <v>75</v>
      </c>
      <c r="AV89" s="59">
        <f>AV90+AV91+AV92</f>
        <v>0</v>
      </c>
      <c r="AW89" s="59">
        <f>AW90+AW91+AW92</f>
        <v>0</v>
      </c>
      <c r="AX89" s="59">
        <f>AX90+AX91+AX92</f>
        <v>0</v>
      </c>
      <c r="AY89" s="59" t="s">
        <v>75</v>
      </c>
      <c r="AZ89" s="59">
        <f>AZ90+AZ91+AZ92</f>
        <v>0</v>
      </c>
      <c r="BA89" s="25">
        <f>BA90+BA91+BA92</f>
        <v>0.16</v>
      </c>
      <c r="BB89" s="25" t="s">
        <v>75</v>
      </c>
      <c r="BC89" s="25">
        <f>BC90+BC91+BC92</f>
        <v>0</v>
      </c>
      <c r="BD89" s="25">
        <f>BD90+BD91+BD92</f>
        <v>0</v>
      </c>
      <c r="BE89" s="25">
        <f>BE90+BE91+BE92</f>
        <v>0</v>
      </c>
      <c r="BF89" s="25" t="s">
        <v>75</v>
      </c>
      <c r="BG89" s="25">
        <f>BG90+BG91+BG92</f>
        <v>0</v>
      </c>
      <c r="BH89" s="25">
        <f>BH90+BH91+BH92</f>
        <v>0.26</v>
      </c>
      <c r="BI89" s="25" t="s">
        <v>75</v>
      </c>
      <c r="BJ89" s="25">
        <f>BJ90+BJ91+BJ92</f>
        <v>0</v>
      </c>
      <c r="BK89" s="25">
        <f>BK90+BK91+BK92</f>
        <v>0</v>
      </c>
      <c r="BL89" s="25">
        <f>BL90+BL91+BL92</f>
        <v>0</v>
      </c>
      <c r="BM89" s="25" t="s">
        <v>75</v>
      </c>
      <c r="BN89" s="25">
        <f>BN90+BN91+BN92</f>
        <v>0</v>
      </c>
      <c r="BO89" s="25">
        <f>BO90+BO91+BO92</f>
        <v>0.26</v>
      </c>
      <c r="BP89" s="25" t="s">
        <v>75</v>
      </c>
      <c r="BQ89" s="25">
        <f>BQ90+BQ91+BQ92</f>
        <v>0</v>
      </c>
      <c r="BR89" s="25">
        <f>BR90+BR91+BR92</f>
        <v>0</v>
      </c>
      <c r="BS89" s="25">
        <f>BS90+BS91+BS92</f>
        <v>0</v>
      </c>
      <c r="BT89" s="25" t="s">
        <v>75</v>
      </c>
      <c r="BU89" s="25">
        <f>BU90+BU91+BU92</f>
        <v>0</v>
      </c>
      <c r="BV89" s="55" t="s">
        <v>291</v>
      </c>
    </row>
    <row r="90" spans="1:74" ht="31.5" x14ac:dyDescent="0.2">
      <c r="A90" s="18" t="s">
        <v>134</v>
      </c>
      <c r="B90" s="39" t="s">
        <v>153</v>
      </c>
      <c r="C90" s="13" t="s">
        <v>135</v>
      </c>
      <c r="D90" s="59">
        <v>0.25</v>
      </c>
      <c r="E90" s="59" t="s">
        <v>75</v>
      </c>
      <c r="F90" s="59">
        <v>0</v>
      </c>
      <c r="G90" s="59">
        <v>0</v>
      </c>
      <c r="H90" s="59">
        <v>0</v>
      </c>
      <c r="I90" s="59" t="s">
        <v>75</v>
      </c>
      <c r="J90" s="60">
        <v>0</v>
      </c>
      <c r="K90" s="25">
        <f>BO90</f>
        <v>0</v>
      </c>
      <c r="L90" s="25" t="s">
        <v>75</v>
      </c>
      <c r="M90" s="25">
        <f t="shared" ref="M90:O92" si="54">BQ90</f>
        <v>0</v>
      </c>
      <c r="N90" s="25">
        <f t="shared" si="54"/>
        <v>0</v>
      </c>
      <c r="O90" s="25">
        <f t="shared" si="54"/>
        <v>0</v>
      </c>
      <c r="P90" s="25" t="s">
        <v>75</v>
      </c>
      <c r="Q90" s="24">
        <f>BU90</f>
        <v>0</v>
      </c>
      <c r="R90" s="60">
        <v>0</v>
      </c>
      <c r="S90" s="59" t="s">
        <v>75</v>
      </c>
      <c r="T90" s="60">
        <v>0</v>
      </c>
      <c r="U90" s="60">
        <v>0</v>
      </c>
      <c r="V90" s="60">
        <v>0</v>
      </c>
      <c r="W90" s="59" t="s">
        <v>75</v>
      </c>
      <c r="X90" s="60">
        <v>0</v>
      </c>
      <c r="Y90" s="24">
        <v>0</v>
      </c>
      <c r="Z90" s="25" t="s">
        <v>75</v>
      </c>
      <c r="AA90" s="24">
        <v>0</v>
      </c>
      <c r="AB90" s="24">
        <v>0</v>
      </c>
      <c r="AC90" s="24">
        <v>0</v>
      </c>
      <c r="AD90" s="25" t="s">
        <v>75</v>
      </c>
      <c r="AE90" s="24">
        <v>0</v>
      </c>
      <c r="AF90" s="60">
        <v>0</v>
      </c>
      <c r="AG90" s="59" t="s">
        <v>75</v>
      </c>
      <c r="AH90" s="60">
        <v>0</v>
      </c>
      <c r="AI90" s="60">
        <v>0</v>
      </c>
      <c r="AJ90" s="60">
        <v>0</v>
      </c>
      <c r="AK90" s="59" t="s">
        <v>75</v>
      </c>
      <c r="AL90" s="60">
        <v>0</v>
      </c>
      <c r="AM90" s="24">
        <v>0</v>
      </c>
      <c r="AN90" s="25" t="s">
        <v>75</v>
      </c>
      <c r="AO90" s="24">
        <v>0</v>
      </c>
      <c r="AP90" s="24">
        <v>0</v>
      </c>
      <c r="AQ90" s="24">
        <v>0</v>
      </c>
      <c r="AR90" s="25" t="s">
        <v>75</v>
      </c>
      <c r="AS90" s="24">
        <v>0</v>
      </c>
      <c r="AT90" s="60">
        <v>0</v>
      </c>
      <c r="AU90" s="59" t="s">
        <v>75</v>
      </c>
      <c r="AV90" s="60">
        <v>0</v>
      </c>
      <c r="AW90" s="60">
        <v>0</v>
      </c>
      <c r="AX90" s="60">
        <v>0</v>
      </c>
      <c r="AY90" s="59" t="s">
        <v>75</v>
      </c>
      <c r="AZ90" s="60">
        <v>0</v>
      </c>
      <c r="BA90" s="24">
        <v>0</v>
      </c>
      <c r="BB90" s="25" t="s">
        <v>75</v>
      </c>
      <c r="BC90" s="24">
        <v>0</v>
      </c>
      <c r="BD90" s="24">
        <v>0</v>
      </c>
      <c r="BE90" s="24">
        <v>0</v>
      </c>
      <c r="BF90" s="25" t="s">
        <v>75</v>
      </c>
      <c r="BG90" s="24">
        <v>0</v>
      </c>
      <c r="BH90" s="25">
        <f>R90+AF90+AT90</f>
        <v>0</v>
      </c>
      <c r="BI90" s="25" t="s">
        <v>75</v>
      </c>
      <c r="BJ90" s="25">
        <f t="shared" ref="BJ90:BL92" si="55">T90+AH90+AV90</f>
        <v>0</v>
      </c>
      <c r="BK90" s="25">
        <f t="shared" si="55"/>
        <v>0</v>
      </c>
      <c r="BL90" s="25">
        <f t="shared" si="55"/>
        <v>0</v>
      </c>
      <c r="BM90" s="25" t="s">
        <v>75</v>
      </c>
      <c r="BN90" s="24">
        <f t="shared" ref="BN90:BO92" si="56">X90+AL90+AZ90</f>
        <v>0</v>
      </c>
      <c r="BO90" s="25">
        <f t="shared" si="56"/>
        <v>0</v>
      </c>
      <c r="BP90" s="25" t="s">
        <v>75</v>
      </c>
      <c r="BQ90" s="25">
        <f t="shared" ref="BQ90:BS92" si="57">AA90+AO90+BC90</f>
        <v>0</v>
      </c>
      <c r="BR90" s="25">
        <f t="shared" si="57"/>
        <v>0</v>
      </c>
      <c r="BS90" s="25">
        <f t="shared" si="57"/>
        <v>0</v>
      </c>
      <c r="BT90" s="25" t="s">
        <v>75</v>
      </c>
      <c r="BU90" s="24">
        <f>AE90+AS90+BG90</f>
        <v>0</v>
      </c>
      <c r="BV90" s="54" t="s">
        <v>291</v>
      </c>
    </row>
    <row r="91" spans="1:74" ht="31.5" x14ac:dyDescent="0.2">
      <c r="A91" s="18" t="s">
        <v>287</v>
      </c>
      <c r="B91" s="39" t="s">
        <v>136</v>
      </c>
      <c r="C91" s="13" t="s">
        <v>137</v>
      </c>
      <c r="D91" s="59">
        <v>0.1</v>
      </c>
      <c r="E91" s="59" t="s">
        <v>75</v>
      </c>
      <c r="F91" s="59">
        <v>0</v>
      </c>
      <c r="G91" s="59">
        <v>0</v>
      </c>
      <c r="H91" s="59">
        <v>0</v>
      </c>
      <c r="I91" s="59" t="s">
        <v>75</v>
      </c>
      <c r="J91" s="60">
        <v>0</v>
      </c>
      <c r="K91" s="25">
        <f>BO91</f>
        <v>0.1</v>
      </c>
      <c r="L91" s="25" t="s">
        <v>75</v>
      </c>
      <c r="M91" s="25">
        <f t="shared" si="54"/>
        <v>0</v>
      </c>
      <c r="N91" s="25">
        <f t="shared" si="54"/>
        <v>0</v>
      </c>
      <c r="O91" s="25">
        <f t="shared" si="54"/>
        <v>0</v>
      </c>
      <c r="P91" s="25" t="s">
        <v>75</v>
      </c>
      <c r="Q91" s="24">
        <f>BU91</f>
        <v>0</v>
      </c>
      <c r="R91" s="59">
        <v>0.1</v>
      </c>
      <c r="S91" s="59" t="s">
        <v>75</v>
      </c>
      <c r="T91" s="60">
        <v>0</v>
      </c>
      <c r="U91" s="60">
        <v>0</v>
      </c>
      <c r="V91" s="60">
        <v>0</v>
      </c>
      <c r="W91" s="59" t="s">
        <v>75</v>
      </c>
      <c r="X91" s="60">
        <v>0</v>
      </c>
      <c r="Y91" s="25">
        <v>0.1</v>
      </c>
      <c r="Z91" s="25" t="s">
        <v>75</v>
      </c>
      <c r="AA91" s="24">
        <v>0</v>
      </c>
      <c r="AB91" s="24">
        <v>0</v>
      </c>
      <c r="AC91" s="24">
        <v>0</v>
      </c>
      <c r="AD91" s="25" t="s">
        <v>75</v>
      </c>
      <c r="AE91" s="24">
        <v>0</v>
      </c>
      <c r="AF91" s="60">
        <v>0</v>
      </c>
      <c r="AG91" s="59" t="s">
        <v>75</v>
      </c>
      <c r="AH91" s="60">
        <v>0</v>
      </c>
      <c r="AI91" s="60">
        <v>0</v>
      </c>
      <c r="AJ91" s="60">
        <v>0</v>
      </c>
      <c r="AK91" s="59" t="s">
        <v>75</v>
      </c>
      <c r="AL91" s="60">
        <v>0</v>
      </c>
      <c r="AM91" s="24">
        <v>0</v>
      </c>
      <c r="AN91" s="25" t="s">
        <v>75</v>
      </c>
      <c r="AO91" s="24">
        <v>0</v>
      </c>
      <c r="AP91" s="24">
        <v>0</v>
      </c>
      <c r="AQ91" s="24">
        <v>0</v>
      </c>
      <c r="AR91" s="25" t="s">
        <v>75</v>
      </c>
      <c r="AS91" s="24">
        <v>0</v>
      </c>
      <c r="AT91" s="60">
        <v>0</v>
      </c>
      <c r="AU91" s="59" t="s">
        <v>75</v>
      </c>
      <c r="AV91" s="60">
        <v>0</v>
      </c>
      <c r="AW91" s="60">
        <v>0</v>
      </c>
      <c r="AX91" s="60">
        <v>0</v>
      </c>
      <c r="AY91" s="59" t="s">
        <v>75</v>
      </c>
      <c r="AZ91" s="60">
        <v>0</v>
      </c>
      <c r="BA91" s="24">
        <v>0</v>
      </c>
      <c r="BB91" s="25" t="s">
        <v>75</v>
      </c>
      <c r="BC91" s="24">
        <v>0</v>
      </c>
      <c r="BD91" s="24">
        <v>0</v>
      </c>
      <c r="BE91" s="24">
        <v>0</v>
      </c>
      <c r="BF91" s="25" t="s">
        <v>75</v>
      </c>
      <c r="BG91" s="24">
        <v>0</v>
      </c>
      <c r="BH91" s="25">
        <f>R91+AF91+AT91</f>
        <v>0.1</v>
      </c>
      <c r="BI91" s="25" t="s">
        <v>75</v>
      </c>
      <c r="BJ91" s="25">
        <f t="shared" si="55"/>
        <v>0</v>
      </c>
      <c r="BK91" s="25">
        <f t="shared" si="55"/>
        <v>0</v>
      </c>
      <c r="BL91" s="25">
        <f t="shared" si="55"/>
        <v>0</v>
      </c>
      <c r="BM91" s="25" t="s">
        <v>75</v>
      </c>
      <c r="BN91" s="24">
        <f t="shared" si="56"/>
        <v>0</v>
      </c>
      <c r="BO91" s="25">
        <f t="shared" si="56"/>
        <v>0.1</v>
      </c>
      <c r="BP91" s="25" t="s">
        <v>75</v>
      </c>
      <c r="BQ91" s="25">
        <f t="shared" si="57"/>
        <v>0</v>
      </c>
      <c r="BR91" s="25">
        <f t="shared" si="57"/>
        <v>0</v>
      </c>
      <c r="BS91" s="25">
        <f t="shared" si="57"/>
        <v>0</v>
      </c>
      <c r="BT91" s="25" t="s">
        <v>75</v>
      </c>
      <c r="BU91" s="24">
        <f>AE91+AS91+BG91</f>
        <v>0</v>
      </c>
      <c r="BV91" s="54" t="s">
        <v>291</v>
      </c>
    </row>
    <row r="92" spans="1:74" ht="49.5" customHeight="1" x14ac:dyDescent="0.2">
      <c r="A92" s="18" t="s">
        <v>300</v>
      </c>
      <c r="B92" s="39" t="s">
        <v>301</v>
      </c>
      <c r="C92" s="13" t="s">
        <v>257</v>
      </c>
      <c r="D92" s="59">
        <v>0.16</v>
      </c>
      <c r="E92" s="59" t="s">
        <v>75</v>
      </c>
      <c r="F92" s="59">
        <v>0</v>
      </c>
      <c r="G92" s="59">
        <v>0</v>
      </c>
      <c r="H92" s="59">
        <v>0</v>
      </c>
      <c r="I92" s="59" t="s">
        <v>75</v>
      </c>
      <c r="J92" s="59">
        <v>0</v>
      </c>
      <c r="K92" s="25">
        <f>BO92</f>
        <v>0.16</v>
      </c>
      <c r="L92" s="25" t="s">
        <v>75</v>
      </c>
      <c r="M92" s="25">
        <f t="shared" si="54"/>
        <v>0</v>
      </c>
      <c r="N92" s="25">
        <f t="shared" si="54"/>
        <v>0</v>
      </c>
      <c r="O92" s="25">
        <f t="shared" si="54"/>
        <v>0</v>
      </c>
      <c r="P92" s="25" t="s">
        <v>75</v>
      </c>
      <c r="Q92" s="25">
        <f>BU92</f>
        <v>0</v>
      </c>
      <c r="R92" s="60">
        <v>0</v>
      </c>
      <c r="S92" s="59" t="s">
        <v>75</v>
      </c>
      <c r="T92" s="61" t="s">
        <v>292</v>
      </c>
      <c r="U92" s="61" t="s">
        <v>292</v>
      </c>
      <c r="V92" s="61" t="s">
        <v>292</v>
      </c>
      <c r="W92" s="59" t="s">
        <v>75</v>
      </c>
      <c r="X92" s="62" t="s">
        <v>292</v>
      </c>
      <c r="Y92" s="24">
        <v>0</v>
      </c>
      <c r="Z92" s="25" t="s">
        <v>75</v>
      </c>
      <c r="AA92" s="29" t="s">
        <v>292</v>
      </c>
      <c r="AB92" s="29" t="s">
        <v>292</v>
      </c>
      <c r="AC92" s="29" t="s">
        <v>292</v>
      </c>
      <c r="AD92" s="25" t="s">
        <v>75</v>
      </c>
      <c r="AE92" s="44" t="s">
        <v>292</v>
      </c>
      <c r="AF92" s="59">
        <v>0.16</v>
      </c>
      <c r="AG92" s="59" t="s">
        <v>75</v>
      </c>
      <c r="AH92" s="61" t="s">
        <v>292</v>
      </c>
      <c r="AI92" s="61" t="s">
        <v>292</v>
      </c>
      <c r="AJ92" s="61" t="s">
        <v>292</v>
      </c>
      <c r="AK92" s="59" t="s">
        <v>75</v>
      </c>
      <c r="AL92" s="62" t="s">
        <v>292</v>
      </c>
      <c r="AM92" s="69">
        <v>0</v>
      </c>
      <c r="AN92" s="25" t="s">
        <v>75</v>
      </c>
      <c r="AO92" s="29" t="s">
        <v>292</v>
      </c>
      <c r="AP92" s="29" t="s">
        <v>292</v>
      </c>
      <c r="AQ92" s="29" t="s">
        <v>292</v>
      </c>
      <c r="AR92" s="25" t="s">
        <v>75</v>
      </c>
      <c r="AS92" s="44" t="s">
        <v>292</v>
      </c>
      <c r="AT92" s="61" t="s">
        <v>292</v>
      </c>
      <c r="AU92" s="59" t="s">
        <v>75</v>
      </c>
      <c r="AV92" s="61" t="s">
        <v>292</v>
      </c>
      <c r="AW92" s="61" t="s">
        <v>292</v>
      </c>
      <c r="AX92" s="61" t="s">
        <v>292</v>
      </c>
      <c r="AY92" s="59" t="s">
        <v>75</v>
      </c>
      <c r="AZ92" s="62" t="s">
        <v>292</v>
      </c>
      <c r="BA92" s="69">
        <v>0.16</v>
      </c>
      <c r="BB92" s="25" t="s">
        <v>75</v>
      </c>
      <c r="BC92" s="29" t="s">
        <v>292</v>
      </c>
      <c r="BD92" s="29" t="s">
        <v>292</v>
      </c>
      <c r="BE92" s="29" t="s">
        <v>292</v>
      </c>
      <c r="BF92" s="25" t="s">
        <v>75</v>
      </c>
      <c r="BG92" s="44" t="s">
        <v>292</v>
      </c>
      <c r="BH92" s="25">
        <f>R92+AF92+AT92</f>
        <v>0.16</v>
      </c>
      <c r="BI92" s="25" t="s">
        <v>75</v>
      </c>
      <c r="BJ92" s="25">
        <f t="shared" si="55"/>
        <v>0</v>
      </c>
      <c r="BK92" s="25">
        <f t="shared" si="55"/>
        <v>0</v>
      </c>
      <c r="BL92" s="25">
        <f t="shared" si="55"/>
        <v>0</v>
      </c>
      <c r="BM92" s="25" t="s">
        <v>75</v>
      </c>
      <c r="BN92" s="24">
        <f t="shared" si="56"/>
        <v>0</v>
      </c>
      <c r="BO92" s="25">
        <f t="shared" si="56"/>
        <v>0.16</v>
      </c>
      <c r="BP92" s="25" t="s">
        <v>75</v>
      </c>
      <c r="BQ92" s="25">
        <f t="shared" si="57"/>
        <v>0</v>
      </c>
      <c r="BR92" s="25">
        <f t="shared" si="57"/>
        <v>0</v>
      </c>
      <c r="BS92" s="25">
        <f t="shared" si="57"/>
        <v>0</v>
      </c>
      <c r="BT92" s="25" t="s">
        <v>75</v>
      </c>
      <c r="BU92" s="24">
        <f>AE92+AS92+BG92</f>
        <v>0</v>
      </c>
      <c r="BV92" s="54" t="s">
        <v>291</v>
      </c>
    </row>
    <row r="93" spans="1:74" ht="31.5" x14ac:dyDescent="0.2">
      <c r="A93" s="10" t="s">
        <v>138</v>
      </c>
      <c r="B93" s="11" t="s">
        <v>139</v>
      </c>
      <c r="C93" s="12" t="s">
        <v>25</v>
      </c>
      <c r="D93" s="59">
        <v>0</v>
      </c>
      <c r="E93" s="59" t="s">
        <v>75</v>
      </c>
      <c r="F93" s="59">
        <v>1.1000000000000001</v>
      </c>
      <c r="G93" s="59">
        <v>0</v>
      </c>
      <c r="H93" s="59">
        <v>0</v>
      </c>
      <c r="I93" s="59" t="s">
        <v>75</v>
      </c>
      <c r="J93" s="60">
        <v>0</v>
      </c>
      <c r="K93" s="25">
        <f t="shared" ref="K93" si="58">K94</f>
        <v>0</v>
      </c>
      <c r="L93" s="25" t="s">
        <v>75</v>
      </c>
      <c r="M93" s="25">
        <f>M94</f>
        <v>0.99</v>
      </c>
      <c r="N93" s="25">
        <f>N94</f>
        <v>0</v>
      </c>
      <c r="O93" s="25">
        <f>O94</f>
        <v>0</v>
      </c>
      <c r="P93" s="25" t="s">
        <v>75</v>
      </c>
      <c r="Q93" s="24">
        <f>Q94</f>
        <v>0</v>
      </c>
      <c r="R93" s="59">
        <f>R94</f>
        <v>0</v>
      </c>
      <c r="S93" s="59" t="s">
        <v>75</v>
      </c>
      <c r="T93" s="59">
        <f>T94</f>
        <v>1.1000000000000001</v>
      </c>
      <c r="U93" s="59">
        <f>U94</f>
        <v>0</v>
      </c>
      <c r="V93" s="59">
        <f>V94</f>
        <v>0</v>
      </c>
      <c r="W93" s="59" t="s">
        <v>75</v>
      </c>
      <c r="X93" s="60">
        <f>X94</f>
        <v>0</v>
      </c>
      <c r="Y93" s="25">
        <f>Y94</f>
        <v>0</v>
      </c>
      <c r="Z93" s="25" t="s">
        <v>75</v>
      </c>
      <c r="AA93" s="25">
        <f>AA94</f>
        <v>0.99</v>
      </c>
      <c r="AB93" s="25">
        <f>AB94</f>
        <v>0</v>
      </c>
      <c r="AC93" s="25">
        <f>AC94</f>
        <v>0</v>
      </c>
      <c r="AD93" s="25" t="s">
        <v>75</v>
      </c>
      <c r="AE93" s="24">
        <f>AE94</f>
        <v>0</v>
      </c>
      <c r="AF93" s="59">
        <f>AF94</f>
        <v>0</v>
      </c>
      <c r="AG93" s="59" t="s">
        <v>75</v>
      </c>
      <c r="AH93" s="59">
        <f>AH94</f>
        <v>0</v>
      </c>
      <c r="AI93" s="59">
        <f>AI94</f>
        <v>0</v>
      </c>
      <c r="AJ93" s="59">
        <f>AJ94</f>
        <v>0</v>
      </c>
      <c r="AK93" s="59" t="s">
        <v>75</v>
      </c>
      <c r="AL93" s="60">
        <f>AL94</f>
        <v>0</v>
      </c>
      <c r="AM93" s="25">
        <f>AM94</f>
        <v>0</v>
      </c>
      <c r="AN93" s="25" t="s">
        <v>75</v>
      </c>
      <c r="AO93" s="25">
        <f>AO94</f>
        <v>0</v>
      </c>
      <c r="AP93" s="25">
        <f>AP94</f>
        <v>0</v>
      </c>
      <c r="AQ93" s="25">
        <f>AQ94</f>
        <v>0</v>
      </c>
      <c r="AR93" s="25" t="s">
        <v>75</v>
      </c>
      <c r="AS93" s="24">
        <f>AS94</f>
        <v>0</v>
      </c>
      <c r="AT93" s="59">
        <f>AT94</f>
        <v>0</v>
      </c>
      <c r="AU93" s="59" t="s">
        <v>75</v>
      </c>
      <c r="AV93" s="59">
        <f>AV94</f>
        <v>0</v>
      </c>
      <c r="AW93" s="59">
        <f>AW94</f>
        <v>0</v>
      </c>
      <c r="AX93" s="59">
        <f>AX94</f>
        <v>0</v>
      </c>
      <c r="AY93" s="59" t="s">
        <v>75</v>
      </c>
      <c r="AZ93" s="60">
        <f>AZ94</f>
        <v>0</v>
      </c>
      <c r="BA93" s="25">
        <f>BA94</f>
        <v>0</v>
      </c>
      <c r="BB93" s="25" t="s">
        <v>75</v>
      </c>
      <c r="BC93" s="25">
        <f>BC94</f>
        <v>0</v>
      </c>
      <c r="BD93" s="25">
        <f>BD94</f>
        <v>0</v>
      </c>
      <c r="BE93" s="25">
        <f>BE94</f>
        <v>0</v>
      </c>
      <c r="BF93" s="25" t="s">
        <v>75</v>
      </c>
      <c r="BG93" s="24">
        <f>BG94</f>
        <v>0</v>
      </c>
      <c r="BH93" s="25">
        <f>BH94</f>
        <v>0</v>
      </c>
      <c r="BI93" s="25" t="s">
        <v>75</v>
      </c>
      <c r="BJ93" s="25">
        <f>BJ94</f>
        <v>1.1000000000000001</v>
      </c>
      <c r="BK93" s="25">
        <f>BK94</f>
        <v>0</v>
      </c>
      <c r="BL93" s="25">
        <f>BL94</f>
        <v>0</v>
      </c>
      <c r="BM93" s="25" t="s">
        <v>75</v>
      </c>
      <c r="BN93" s="24">
        <f>BN94</f>
        <v>0</v>
      </c>
      <c r="BO93" s="25">
        <f>BO94</f>
        <v>0</v>
      </c>
      <c r="BP93" s="25" t="s">
        <v>75</v>
      </c>
      <c r="BQ93" s="25">
        <f>BQ94</f>
        <v>0.99</v>
      </c>
      <c r="BR93" s="25">
        <f>BR94</f>
        <v>0</v>
      </c>
      <c r="BS93" s="25">
        <f>BS94</f>
        <v>0</v>
      </c>
      <c r="BT93" s="25" t="s">
        <v>75</v>
      </c>
      <c r="BU93" s="24">
        <f>BU94</f>
        <v>0</v>
      </c>
      <c r="BV93" s="54" t="s">
        <v>291</v>
      </c>
    </row>
    <row r="94" spans="1:74" x14ac:dyDescent="0.2">
      <c r="A94" s="18" t="s">
        <v>140</v>
      </c>
      <c r="B94" s="39" t="s">
        <v>141</v>
      </c>
      <c r="C94" s="13" t="s">
        <v>142</v>
      </c>
      <c r="D94" s="59">
        <v>0</v>
      </c>
      <c r="E94" s="59" t="s">
        <v>75</v>
      </c>
      <c r="F94" s="59">
        <v>1.1000000000000001</v>
      </c>
      <c r="G94" s="59">
        <v>0</v>
      </c>
      <c r="H94" s="59">
        <v>0</v>
      </c>
      <c r="I94" s="59" t="s">
        <v>75</v>
      </c>
      <c r="J94" s="60">
        <v>0</v>
      </c>
      <c r="K94" s="25">
        <f>BO94</f>
        <v>0</v>
      </c>
      <c r="L94" s="25" t="s">
        <v>75</v>
      </c>
      <c r="M94" s="25">
        <f>BQ94</f>
        <v>0.99</v>
      </c>
      <c r="N94" s="25">
        <f>BR94</f>
        <v>0</v>
      </c>
      <c r="O94" s="25">
        <f>BS94</f>
        <v>0</v>
      </c>
      <c r="P94" s="25" t="s">
        <v>75</v>
      </c>
      <c r="Q94" s="24">
        <f>BU94</f>
        <v>0</v>
      </c>
      <c r="R94" s="63">
        <v>0</v>
      </c>
      <c r="S94" s="59" t="s">
        <v>75</v>
      </c>
      <c r="T94" s="64">
        <v>1.1000000000000001</v>
      </c>
      <c r="U94" s="63">
        <v>0</v>
      </c>
      <c r="V94" s="63">
        <v>0</v>
      </c>
      <c r="W94" s="59" t="s">
        <v>75</v>
      </c>
      <c r="X94" s="62">
        <v>0</v>
      </c>
      <c r="Y94" s="42">
        <v>0</v>
      </c>
      <c r="Z94" s="25" t="s">
        <v>75</v>
      </c>
      <c r="AA94" s="70">
        <v>0.99</v>
      </c>
      <c r="AB94" s="42">
        <v>0</v>
      </c>
      <c r="AC94" s="42">
        <v>0</v>
      </c>
      <c r="AD94" s="25" t="s">
        <v>75</v>
      </c>
      <c r="AE94" s="44">
        <v>0</v>
      </c>
      <c r="AF94" s="63">
        <v>0</v>
      </c>
      <c r="AG94" s="59" t="s">
        <v>75</v>
      </c>
      <c r="AH94" s="63">
        <v>0</v>
      </c>
      <c r="AI94" s="63">
        <v>0</v>
      </c>
      <c r="AJ94" s="63">
        <v>0</v>
      </c>
      <c r="AK94" s="59" t="s">
        <v>75</v>
      </c>
      <c r="AL94" s="62">
        <v>0</v>
      </c>
      <c r="AM94" s="42">
        <v>0</v>
      </c>
      <c r="AN94" s="25" t="s">
        <v>75</v>
      </c>
      <c r="AO94" s="42">
        <v>0</v>
      </c>
      <c r="AP94" s="42">
        <v>0</v>
      </c>
      <c r="AQ94" s="42">
        <v>0</v>
      </c>
      <c r="AR94" s="25" t="s">
        <v>75</v>
      </c>
      <c r="AS94" s="44">
        <v>0</v>
      </c>
      <c r="AT94" s="63">
        <v>0</v>
      </c>
      <c r="AU94" s="59" t="s">
        <v>75</v>
      </c>
      <c r="AV94" s="63">
        <v>0</v>
      </c>
      <c r="AW94" s="63">
        <v>0</v>
      </c>
      <c r="AX94" s="63">
        <v>0</v>
      </c>
      <c r="AY94" s="59" t="s">
        <v>75</v>
      </c>
      <c r="AZ94" s="62">
        <v>0</v>
      </c>
      <c r="BA94" s="42">
        <v>0</v>
      </c>
      <c r="BB94" s="25" t="s">
        <v>75</v>
      </c>
      <c r="BC94" s="42">
        <v>0</v>
      </c>
      <c r="BD94" s="42">
        <v>0</v>
      </c>
      <c r="BE94" s="42">
        <v>0</v>
      </c>
      <c r="BF94" s="25" t="s">
        <v>75</v>
      </c>
      <c r="BG94" s="44">
        <v>0</v>
      </c>
      <c r="BH94" s="25">
        <f>R94+AF94+AT94</f>
        <v>0</v>
      </c>
      <c r="BI94" s="25" t="s">
        <v>75</v>
      </c>
      <c r="BJ94" s="25">
        <f>T94+AH94+AV94</f>
        <v>1.1000000000000001</v>
      </c>
      <c r="BK94" s="25">
        <f>U94+AI94+AW94</f>
        <v>0</v>
      </c>
      <c r="BL94" s="25">
        <f>V94+AJ94+AX94</f>
        <v>0</v>
      </c>
      <c r="BM94" s="25" t="s">
        <v>75</v>
      </c>
      <c r="BN94" s="24">
        <f>X94+AL94+AZ94</f>
        <v>0</v>
      </c>
      <c r="BO94" s="25">
        <f>Y94+AM94+BA94</f>
        <v>0</v>
      </c>
      <c r="BP94" s="25" t="s">
        <v>75</v>
      </c>
      <c r="BQ94" s="25">
        <f>AA94+AO94+BC94</f>
        <v>0.99</v>
      </c>
      <c r="BR94" s="25">
        <f>AB94+AP94+BD94</f>
        <v>0</v>
      </c>
      <c r="BS94" s="25">
        <f>AC94+AQ94+BE94</f>
        <v>0</v>
      </c>
      <c r="BT94" s="25" t="s">
        <v>75</v>
      </c>
      <c r="BU94" s="24">
        <f>AE94+AS94+BG94</f>
        <v>0</v>
      </c>
      <c r="BV94" s="54" t="s">
        <v>291</v>
      </c>
    </row>
    <row r="95" spans="1:74" ht="31.5" x14ac:dyDescent="0.2">
      <c r="A95" s="19" t="s">
        <v>143</v>
      </c>
      <c r="B95" s="20" t="s">
        <v>144</v>
      </c>
      <c r="C95" s="21" t="s">
        <v>25</v>
      </c>
      <c r="D95" s="59">
        <v>0</v>
      </c>
      <c r="E95" s="59" t="s">
        <v>75</v>
      </c>
      <c r="F95" s="59">
        <v>0</v>
      </c>
      <c r="G95" s="59">
        <v>0</v>
      </c>
      <c r="H95" s="59">
        <v>0</v>
      </c>
      <c r="I95" s="59" t="s">
        <v>75</v>
      </c>
      <c r="J95" s="60">
        <v>0</v>
      </c>
      <c r="K95" s="25">
        <v>0</v>
      </c>
      <c r="L95" s="25" t="s">
        <v>75</v>
      </c>
      <c r="M95" s="25">
        <v>0</v>
      </c>
      <c r="N95" s="25">
        <v>0</v>
      </c>
      <c r="O95" s="25">
        <v>0</v>
      </c>
      <c r="P95" s="25" t="s">
        <v>75</v>
      </c>
      <c r="Q95" s="24">
        <v>0</v>
      </c>
      <c r="R95" s="59">
        <v>0</v>
      </c>
      <c r="S95" s="59" t="s">
        <v>75</v>
      </c>
      <c r="T95" s="59">
        <v>0</v>
      </c>
      <c r="U95" s="59">
        <v>0</v>
      </c>
      <c r="V95" s="59">
        <v>0</v>
      </c>
      <c r="W95" s="59" t="s">
        <v>75</v>
      </c>
      <c r="X95" s="60">
        <v>0</v>
      </c>
      <c r="Y95" s="25">
        <v>0</v>
      </c>
      <c r="Z95" s="25" t="s">
        <v>75</v>
      </c>
      <c r="AA95" s="25">
        <v>0</v>
      </c>
      <c r="AB95" s="25">
        <v>0</v>
      </c>
      <c r="AC95" s="25">
        <v>0</v>
      </c>
      <c r="AD95" s="25" t="s">
        <v>75</v>
      </c>
      <c r="AE95" s="24">
        <v>0</v>
      </c>
      <c r="AF95" s="59">
        <v>0</v>
      </c>
      <c r="AG95" s="59" t="s">
        <v>75</v>
      </c>
      <c r="AH95" s="59">
        <v>0</v>
      </c>
      <c r="AI95" s="59">
        <v>0</v>
      </c>
      <c r="AJ95" s="59">
        <v>0</v>
      </c>
      <c r="AK95" s="59" t="s">
        <v>75</v>
      </c>
      <c r="AL95" s="60">
        <v>0</v>
      </c>
      <c r="AM95" s="25">
        <v>0</v>
      </c>
      <c r="AN95" s="25" t="s">
        <v>75</v>
      </c>
      <c r="AO95" s="25">
        <v>0</v>
      </c>
      <c r="AP95" s="25">
        <v>0</v>
      </c>
      <c r="AQ95" s="25">
        <v>0</v>
      </c>
      <c r="AR95" s="25" t="s">
        <v>75</v>
      </c>
      <c r="AS95" s="24">
        <v>0</v>
      </c>
      <c r="AT95" s="59">
        <v>0</v>
      </c>
      <c r="AU95" s="59" t="s">
        <v>75</v>
      </c>
      <c r="AV95" s="59">
        <v>0</v>
      </c>
      <c r="AW95" s="59">
        <v>0</v>
      </c>
      <c r="AX95" s="59">
        <v>0</v>
      </c>
      <c r="AY95" s="59" t="s">
        <v>75</v>
      </c>
      <c r="AZ95" s="60">
        <v>0</v>
      </c>
      <c r="BA95" s="25">
        <v>0</v>
      </c>
      <c r="BB95" s="25" t="s">
        <v>75</v>
      </c>
      <c r="BC95" s="25">
        <v>0</v>
      </c>
      <c r="BD95" s="25">
        <v>0</v>
      </c>
      <c r="BE95" s="25">
        <v>0</v>
      </c>
      <c r="BF95" s="25" t="s">
        <v>75</v>
      </c>
      <c r="BG95" s="24">
        <v>0</v>
      </c>
      <c r="BH95" s="25">
        <v>0</v>
      </c>
      <c r="BI95" s="25" t="s">
        <v>75</v>
      </c>
      <c r="BJ95" s="25">
        <v>0</v>
      </c>
      <c r="BK95" s="25">
        <v>0</v>
      </c>
      <c r="BL95" s="25">
        <v>0</v>
      </c>
      <c r="BM95" s="25" t="s">
        <v>75</v>
      </c>
      <c r="BN95" s="24">
        <v>0</v>
      </c>
      <c r="BO95" s="25">
        <v>0</v>
      </c>
      <c r="BP95" s="25" t="s">
        <v>75</v>
      </c>
      <c r="BQ95" s="25">
        <v>0</v>
      </c>
      <c r="BR95" s="25">
        <v>0</v>
      </c>
      <c r="BS95" s="25">
        <v>0</v>
      </c>
      <c r="BT95" s="25" t="s">
        <v>75</v>
      </c>
      <c r="BU95" s="24">
        <v>0</v>
      </c>
      <c r="BV95" s="54" t="s">
        <v>291</v>
      </c>
    </row>
    <row r="96" spans="1:74" ht="31.5" x14ac:dyDescent="0.2">
      <c r="A96" s="19" t="s">
        <v>145</v>
      </c>
      <c r="B96" s="20" t="s">
        <v>146</v>
      </c>
      <c r="C96" s="21" t="s">
        <v>25</v>
      </c>
      <c r="D96" s="59">
        <v>0</v>
      </c>
      <c r="E96" s="59" t="s">
        <v>75</v>
      </c>
      <c r="F96" s="59">
        <v>0</v>
      </c>
      <c r="G96" s="59">
        <v>0</v>
      </c>
      <c r="H96" s="59">
        <v>0</v>
      </c>
      <c r="I96" s="59" t="s">
        <v>75</v>
      </c>
      <c r="J96" s="60">
        <v>3</v>
      </c>
      <c r="K96" s="25">
        <f t="shared" ref="K96" si="59">K97+K98</f>
        <v>0</v>
      </c>
      <c r="L96" s="25" t="s">
        <v>75</v>
      </c>
      <c r="M96" s="25">
        <f>M97+M98</f>
        <v>0</v>
      </c>
      <c r="N96" s="25">
        <f>N97+N98</f>
        <v>0</v>
      </c>
      <c r="O96" s="25">
        <f>O97+O98</f>
        <v>0</v>
      </c>
      <c r="P96" s="25" t="s">
        <v>75</v>
      </c>
      <c r="Q96" s="24">
        <f>Q97+Q98</f>
        <v>3</v>
      </c>
      <c r="R96" s="59">
        <f>R97+R98</f>
        <v>0</v>
      </c>
      <c r="S96" s="59" t="s">
        <v>75</v>
      </c>
      <c r="T96" s="59">
        <f>T97+T98</f>
        <v>0</v>
      </c>
      <c r="U96" s="59">
        <f>U97+U98</f>
        <v>0</v>
      </c>
      <c r="V96" s="59">
        <f>V97+V98</f>
        <v>0</v>
      </c>
      <c r="W96" s="59" t="s">
        <v>75</v>
      </c>
      <c r="X96" s="60">
        <f>X97+X98</f>
        <v>0</v>
      </c>
      <c r="Y96" s="25">
        <f>Y97+Y98</f>
        <v>0</v>
      </c>
      <c r="Z96" s="25" t="s">
        <v>75</v>
      </c>
      <c r="AA96" s="25">
        <f>AA97+AA98</f>
        <v>0</v>
      </c>
      <c r="AB96" s="25">
        <f>AB97+AB98</f>
        <v>0</v>
      </c>
      <c r="AC96" s="25">
        <f>AC97+AC98</f>
        <v>0</v>
      </c>
      <c r="AD96" s="25" t="s">
        <v>75</v>
      </c>
      <c r="AE96" s="24">
        <f>AE97+AE98</f>
        <v>0</v>
      </c>
      <c r="AF96" s="59">
        <f>AF97+AF98</f>
        <v>0</v>
      </c>
      <c r="AG96" s="59" t="s">
        <v>75</v>
      </c>
      <c r="AH96" s="59">
        <f>AH97+AH98</f>
        <v>0</v>
      </c>
      <c r="AI96" s="59">
        <f>AI97+AI98</f>
        <v>0</v>
      </c>
      <c r="AJ96" s="59">
        <f>AJ97+AJ98</f>
        <v>0</v>
      </c>
      <c r="AK96" s="59" t="s">
        <v>75</v>
      </c>
      <c r="AL96" s="60">
        <f>AL97+AL98</f>
        <v>1</v>
      </c>
      <c r="AM96" s="25">
        <f>AM97+AM98</f>
        <v>0</v>
      </c>
      <c r="AN96" s="25" t="s">
        <v>75</v>
      </c>
      <c r="AO96" s="25">
        <f>AO97+AO98</f>
        <v>0</v>
      </c>
      <c r="AP96" s="25">
        <f>AP97+AP98</f>
        <v>0</v>
      </c>
      <c r="AQ96" s="25">
        <f>AQ97+AQ98</f>
        <v>0</v>
      </c>
      <c r="AR96" s="25" t="s">
        <v>75</v>
      </c>
      <c r="AS96" s="24">
        <f>AS97+AS98</f>
        <v>1</v>
      </c>
      <c r="AT96" s="59">
        <f>AT97+AT98</f>
        <v>0</v>
      </c>
      <c r="AU96" s="59" t="s">
        <v>75</v>
      </c>
      <c r="AV96" s="59">
        <f>AV97+AV98</f>
        <v>0</v>
      </c>
      <c r="AW96" s="59">
        <f>AW97+AW98</f>
        <v>0</v>
      </c>
      <c r="AX96" s="59">
        <f>AX97+AX98</f>
        <v>0</v>
      </c>
      <c r="AY96" s="59" t="s">
        <v>75</v>
      </c>
      <c r="AZ96" s="60">
        <f>AZ97+AZ98</f>
        <v>2</v>
      </c>
      <c r="BA96" s="25">
        <f>BA97+BA98</f>
        <v>0</v>
      </c>
      <c r="BB96" s="25" t="s">
        <v>75</v>
      </c>
      <c r="BC96" s="25">
        <f>BC97+BC98</f>
        <v>0</v>
      </c>
      <c r="BD96" s="25">
        <f>BD97+BD98</f>
        <v>0</v>
      </c>
      <c r="BE96" s="25">
        <f>BE97+BE98</f>
        <v>0</v>
      </c>
      <c r="BF96" s="25" t="s">
        <v>75</v>
      </c>
      <c r="BG96" s="24">
        <f>BG97+BG98</f>
        <v>2</v>
      </c>
      <c r="BH96" s="25">
        <f>BH97+BH98</f>
        <v>0</v>
      </c>
      <c r="BI96" s="25" t="s">
        <v>75</v>
      </c>
      <c r="BJ96" s="25">
        <f>BJ97+BJ98</f>
        <v>0</v>
      </c>
      <c r="BK96" s="25">
        <f>BK97+BK98</f>
        <v>0</v>
      </c>
      <c r="BL96" s="25">
        <f>BL97+BL98</f>
        <v>0</v>
      </c>
      <c r="BM96" s="25" t="s">
        <v>75</v>
      </c>
      <c r="BN96" s="24">
        <f>BN97+BN98</f>
        <v>3</v>
      </c>
      <c r="BO96" s="25">
        <f>BO97+BO98</f>
        <v>0</v>
      </c>
      <c r="BP96" s="25" t="s">
        <v>75</v>
      </c>
      <c r="BQ96" s="25">
        <f>BQ97+BQ98</f>
        <v>0</v>
      </c>
      <c r="BR96" s="25">
        <f>BR97+BR98</f>
        <v>0</v>
      </c>
      <c r="BS96" s="25">
        <f>BS97+BS98</f>
        <v>0</v>
      </c>
      <c r="BT96" s="25" t="s">
        <v>75</v>
      </c>
      <c r="BU96" s="24">
        <f>BU97+BU98</f>
        <v>3</v>
      </c>
      <c r="BV96" s="54" t="s">
        <v>291</v>
      </c>
    </row>
    <row r="97" spans="1:74" ht="31.5" x14ac:dyDescent="0.2">
      <c r="A97" s="17" t="s">
        <v>147</v>
      </c>
      <c r="B97" s="39" t="s">
        <v>288</v>
      </c>
      <c r="C97" s="15" t="s">
        <v>289</v>
      </c>
      <c r="D97" s="59">
        <v>0</v>
      </c>
      <c r="E97" s="59" t="s">
        <v>75</v>
      </c>
      <c r="F97" s="59">
        <v>0</v>
      </c>
      <c r="G97" s="59">
        <v>0</v>
      </c>
      <c r="H97" s="59">
        <v>0</v>
      </c>
      <c r="I97" s="59" t="s">
        <v>75</v>
      </c>
      <c r="J97" s="60">
        <v>0</v>
      </c>
      <c r="K97" s="25">
        <f>BO97</f>
        <v>0</v>
      </c>
      <c r="L97" s="25" t="s">
        <v>75</v>
      </c>
      <c r="M97" s="25">
        <f t="shared" ref="M97:O98" si="60">BQ97</f>
        <v>0</v>
      </c>
      <c r="N97" s="25">
        <f t="shared" si="60"/>
        <v>0</v>
      </c>
      <c r="O97" s="25">
        <f t="shared" si="60"/>
        <v>0</v>
      </c>
      <c r="P97" s="25" t="s">
        <v>75</v>
      </c>
      <c r="Q97" s="24">
        <f>BU97</f>
        <v>0</v>
      </c>
      <c r="R97" s="63">
        <v>0</v>
      </c>
      <c r="S97" s="59" t="s">
        <v>75</v>
      </c>
      <c r="T97" s="63">
        <v>0</v>
      </c>
      <c r="U97" s="63">
        <v>0</v>
      </c>
      <c r="V97" s="63">
        <v>0</v>
      </c>
      <c r="W97" s="59" t="s">
        <v>75</v>
      </c>
      <c r="X97" s="62">
        <v>0</v>
      </c>
      <c r="Y97" s="42">
        <v>0</v>
      </c>
      <c r="Z97" s="25" t="s">
        <v>75</v>
      </c>
      <c r="AA97" s="42">
        <v>0</v>
      </c>
      <c r="AB97" s="42">
        <v>0</v>
      </c>
      <c r="AC97" s="42">
        <v>0</v>
      </c>
      <c r="AD97" s="25" t="s">
        <v>75</v>
      </c>
      <c r="AE97" s="44">
        <v>0</v>
      </c>
      <c r="AF97" s="63">
        <v>0</v>
      </c>
      <c r="AG97" s="59" t="s">
        <v>75</v>
      </c>
      <c r="AH97" s="63">
        <v>0</v>
      </c>
      <c r="AI97" s="63">
        <v>0</v>
      </c>
      <c r="AJ97" s="63">
        <v>0</v>
      </c>
      <c r="AK97" s="59" t="s">
        <v>75</v>
      </c>
      <c r="AL97" s="62">
        <v>0</v>
      </c>
      <c r="AM97" s="42">
        <v>0</v>
      </c>
      <c r="AN97" s="25" t="s">
        <v>75</v>
      </c>
      <c r="AO97" s="42">
        <v>0</v>
      </c>
      <c r="AP97" s="42">
        <v>0</v>
      </c>
      <c r="AQ97" s="42">
        <v>0</v>
      </c>
      <c r="AR97" s="25" t="s">
        <v>75</v>
      </c>
      <c r="AS97" s="44">
        <v>0</v>
      </c>
      <c r="AT97" s="63">
        <v>0</v>
      </c>
      <c r="AU97" s="59" t="s">
        <v>75</v>
      </c>
      <c r="AV97" s="63">
        <v>0</v>
      </c>
      <c r="AW97" s="63">
        <v>0</v>
      </c>
      <c r="AX97" s="63">
        <v>0</v>
      </c>
      <c r="AY97" s="59" t="s">
        <v>75</v>
      </c>
      <c r="AZ97" s="62">
        <v>0</v>
      </c>
      <c r="BA97" s="42">
        <v>0</v>
      </c>
      <c r="BB97" s="25" t="s">
        <v>75</v>
      </c>
      <c r="BC97" s="42">
        <v>0</v>
      </c>
      <c r="BD97" s="42">
        <v>0</v>
      </c>
      <c r="BE97" s="42">
        <v>0</v>
      </c>
      <c r="BF97" s="25" t="s">
        <v>75</v>
      </c>
      <c r="BG97" s="44">
        <v>0</v>
      </c>
      <c r="BH97" s="25">
        <f>R97+AF97+AT97</f>
        <v>0</v>
      </c>
      <c r="BI97" s="25" t="s">
        <v>75</v>
      </c>
      <c r="BJ97" s="25">
        <f t="shared" ref="BJ97:BL98" si="61">T97+AH97+AV97</f>
        <v>0</v>
      </c>
      <c r="BK97" s="25">
        <f t="shared" si="61"/>
        <v>0</v>
      </c>
      <c r="BL97" s="25">
        <f t="shared" si="61"/>
        <v>0</v>
      </c>
      <c r="BM97" s="25" t="s">
        <v>75</v>
      </c>
      <c r="BN97" s="24">
        <f>X97+AL97+AZ97</f>
        <v>0</v>
      </c>
      <c r="BO97" s="25">
        <f>Y97+AM97+BA97</f>
        <v>0</v>
      </c>
      <c r="BP97" s="25" t="s">
        <v>75</v>
      </c>
      <c r="BQ97" s="25">
        <f t="shared" ref="BQ97:BS98" si="62">AA97+AO97+BC97</f>
        <v>0</v>
      </c>
      <c r="BR97" s="25">
        <f t="shared" si="62"/>
        <v>0</v>
      </c>
      <c r="BS97" s="25">
        <f t="shared" si="62"/>
        <v>0</v>
      </c>
      <c r="BT97" s="25" t="s">
        <v>75</v>
      </c>
      <c r="BU97" s="24">
        <f>AE97+AS97+BG97</f>
        <v>0</v>
      </c>
      <c r="BV97" s="54" t="s">
        <v>291</v>
      </c>
    </row>
    <row r="98" spans="1:74" ht="31.5" x14ac:dyDescent="0.2">
      <c r="A98" s="17" t="s">
        <v>290</v>
      </c>
      <c r="B98" s="39" t="s">
        <v>148</v>
      </c>
      <c r="C98" s="13" t="s">
        <v>149</v>
      </c>
      <c r="D98" s="59">
        <v>0</v>
      </c>
      <c r="E98" s="59" t="s">
        <v>75</v>
      </c>
      <c r="F98" s="59">
        <v>0</v>
      </c>
      <c r="G98" s="59">
        <v>0</v>
      </c>
      <c r="H98" s="59">
        <v>0</v>
      </c>
      <c r="I98" s="59" t="s">
        <v>75</v>
      </c>
      <c r="J98" s="60">
        <v>3</v>
      </c>
      <c r="K98" s="25">
        <f>BO98</f>
        <v>0</v>
      </c>
      <c r="L98" s="25" t="s">
        <v>75</v>
      </c>
      <c r="M98" s="25">
        <f t="shared" si="60"/>
        <v>0</v>
      </c>
      <c r="N98" s="25">
        <f t="shared" si="60"/>
        <v>0</v>
      </c>
      <c r="O98" s="25">
        <f t="shared" si="60"/>
        <v>0</v>
      </c>
      <c r="P98" s="25" t="s">
        <v>75</v>
      </c>
      <c r="Q98" s="24">
        <f>BU98</f>
        <v>3</v>
      </c>
      <c r="R98" s="63">
        <v>0</v>
      </c>
      <c r="S98" s="59" t="s">
        <v>75</v>
      </c>
      <c r="T98" s="63">
        <v>0</v>
      </c>
      <c r="U98" s="63">
        <v>0</v>
      </c>
      <c r="V98" s="63">
        <v>0</v>
      </c>
      <c r="W98" s="59" t="s">
        <v>75</v>
      </c>
      <c r="X98" s="62">
        <v>0</v>
      </c>
      <c r="Y98" s="42">
        <v>0</v>
      </c>
      <c r="Z98" s="25" t="s">
        <v>75</v>
      </c>
      <c r="AA98" s="42">
        <v>0</v>
      </c>
      <c r="AB98" s="42">
        <v>0</v>
      </c>
      <c r="AC98" s="42">
        <v>0</v>
      </c>
      <c r="AD98" s="25" t="s">
        <v>75</v>
      </c>
      <c r="AE98" s="44">
        <v>0</v>
      </c>
      <c r="AF98" s="63">
        <v>0</v>
      </c>
      <c r="AG98" s="59" t="s">
        <v>75</v>
      </c>
      <c r="AH98" s="63">
        <v>0</v>
      </c>
      <c r="AI98" s="63">
        <v>0</v>
      </c>
      <c r="AJ98" s="63">
        <v>0</v>
      </c>
      <c r="AK98" s="59" t="s">
        <v>75</v>
      </c>
      <c r="AL98" s="62">
        <v>1</v>
      </c>
      <c r="AM98" s="42">
        <v>0</v>
      </c>
      <c r="AN98" s="25" t="s">
        <v>75</v>
      </c>
      <c r="AO98" s="42">
        <v>0</v>
      </c>
      <c r="AP98" s="42">
        <v>0</v>
      </c>
      <c r="AQ98" s="42">
        <v>0</v>
      </c>
      <c r="AR98" s="25" t="s">
        <v>75</v>
      </c>
      <c r="AS98" s="44">
        <v>1</v>
      </c>
      <c r="AT98" s="63">
        <v>0</v>
      </c>
      <c r="AU98" s="59" t="s">
        <v>75</v>
      </c>
      <c r="AV98" s="63">
        <v>0</v>
      </c>
      <c r="AW98" s="63">
        <v>0</v>
      </c>
      <c r="AX98" s="63">
        <v>0</v>
      </c>
      <c r="AY98" s="59" t="s">
        <v>75</v>
      </c>
      <c r="AZ98" s="62">
        <v>2</v>
      </c>
      <c r="BA98" s="42">
        <v>0</v>
      </c>
      <c r="BB98" s="25" t="s">
        <v>75</v>
      </c>
      <c r="BC98" s="42">
        <v>0</v>
      </c>
      <c r="BD98" s="42">
        <v>0</v>
      </c>
      <c r="BE98" s="42">
        <v>0</v>
      </c>
      <c r="BF98" s="25" t="s">
        <v>75</v>
      </c>
      <c r="BG98" s="44">
        <v>2</v>
      </c>
      <c r="BH98" s="25">
        <f>R98+AF98+AT98</f>
        <v>0</v>
      </c>
      <c r="BI98" s="25" t="s">
        <v>75</v>
      </c>
      <c r="BJ98" s="25">
        <f t="shared" si="61"/>
        <v>0</v>
      </c>
      <c r="BK98" s="25">
        <f t="shared" si="61"/>
        <v>0</v>
      </c>
      <c r="BL98" s="25">
        <f t="shared" si="61"/>
        <v>0</v>
      </c>
      <c r="BM98" s="25" t="s">
        <v>75</v>
      </c>
      <c r="BN98" s="24">
        <f>X98+AL98+AZ98</f>
        <v>3</v>
      </c>
      <c r="BO98" s="25">
        <f>Y98+AM98+BA98</f>
        <v>0</v>
      </c>
      <c r="BP98" s="25" t="s">
        <v>75</v>
      </c>
      <c r="BQ98" s="25">
        <f t="shared" si="62"/>
        <v>0</v>
      </c>
      <c r="BR98" s="25">
        <f t="shared" si="62"/>
        <v>0</v>
      </c>
      <c r="BS98" s="25">
        <f t="shared" si="62"/>
        <v>0</v>
      </c>
      <c r="BT98" s="25" t="s">
        <v>75</v>
      </c>
      <c r="BU98" s="24">
        <f>AE98+AS98+BG98</f>
        <v>3</v>
      </c>
      <c r="BV98" s="55" t="s">
        <v>307</v>
      </c>
    </row>
    <row r="100" spans="1:74" ht="12.75" x14ac:dyDescent="0.2">
      <c r="A100" s="73" t="s">
        <v>2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</row>
    <row r="101" spans="1:74" ht="12.75" x14ac:dyDescent="0.2">
      <c r="A101" s="73" t="s">
        <v>3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</row>
    <row r="102" spans="1:74" ht="12.75" x14ac:dyDescent="0.2">
      <c r="A102" s="74" t="s">
        <v>175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</row>
    <row r="103" spans="1:74" ht="12.75" x14ac:dyDescent="0.2">
      <c r="A103" s="74" t="s">
        <v>159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</row>
    <row r="104" spans="1:74" ht="12.75" x14ac:dyDescent="0.2">
      <c r="A104" s="74" t="s">
        <v>176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</row>
    <row r="105" spans="1:74" ht="12.75" x14ac:dyDescent="0.2">
      <c r="A105" s="74" t="s">
        <v>167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</row>
    <row r="106" spans="1:74" ht="12.75" x14ac:dyDescent="0.2">
      <c r="A106" s="72" t="s">
        <v>177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</sheetData>
  <mergeCells count="37">
    <mergeCell ref="A8:AE8"/>
    <mergeCell ref="A10:AE10"/>
    <mergeCell ref="A9:AE9"/>
    <mergeCell ref="A4:AE4"/>
    <mergeCell ref="A5:AE5"/>
    <mergeCell ref="A6:AE6"/>
    <mergeCell ref="A7:AE7"/>
    <mergeCell ref="BV14:BV17"/>
    <mergeCell ref="AF15:AS15"/>
    <mergeCell ref="AT15:BG15"/>
    <mergeCell ref="BH15:BU15"/>
    <mergeCell ref="AF16:AL16"/>
    <mergeCell ref="AM16:AS16"/>
    <mergeCell ref="BA16:BG16"/>
    <mergeCell ref="BH16:BN16"/>
    <mergeCell ref="AT16:AZ16"/>
    <mergeCell ref="R14:BG14"/>
    <mergeCell ref="BO16:BU16"/>
    <mergeCell ref="R16:X16"/>
    <mergeCell ref="Y16:AE16"/>
    <mergeCell ref="R15:AE15"/>
    <mergeCell ref="A11:AN11"/>
    <mergeCell ref="A106:AE106"/>
    <mergeCell ref="A100:AE100"/>
    <mergeCell ref="A101:AE101"/>
    <mergeCell ref="A102:AE102"/>
    <mergeCell ref="A103:AE103"/>
    <mergeCell ref="A104:AE104"/>
    <mergeCell ref="A105:AE105"/>
    <mergeCell ref="A12:AE12"/>
    <mergeCell ref="A13:BU13"/>
    <mergeCell ref="A14:A17"/>
    <mergeCell ref="B14:B17"/>
    <mergeCell ref="C14:C17"/>
    <mergeCell ref="D14:Q15"/>
    <mergeCell ref="D16:J16"/>
    <mergeCell ref="K16:Q1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План.показ. ИПР2 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Sergey</cp:lastModifiedBy>
  <cp:lastPrinted>2017-06-07T08:25:04Z</cp:lastPrinted>
  <dcterms:created xsi:type="dcterms:W3CDTF">2004-09-19T06:34:55Z</dcterms:created>
  <dcterms:modified xsi:type="dcterms:W3CDTF">2018-08-07T07:50:50Z</dcterms:modified>
</cp:coreProperties>
</file>